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2" documentId="11_B3AFF0C35C8A1EECA59BE3F2BFBDE888012CBF7C" xr6:coauthVersionLast="47" xr6:coauthVersionMax="47" xr10:uidLastSave="{13A52F64-B1CB-474D-BD9C-FD1AEF50BEF3}"/>
  <bookViews>
    <workbookView xWindow="-120" yWindow="-120" windowWidth="38640" windowHeight="21120" tabRatio="843" activeTab="1" xr2:uid="{00000000-000D-0000-FFFF-FFFF00000000}"/>
  </bookViews>
  <sheets>
    <sheet name="0. Vorwort" sheetId="1" r:id="rId1"/>
    <sheet name="1. Linienbus Allgemein" sheetId="2" r:id="rId2"/>
    <sheet name="1.1 Linienbus Elektro" sheetId="3" r:id="rId3"/>
    <sheet name="1.2 Linienbus Diesel" sheetId="4" r:id="rId4"/>
    <sheet name="2. Reisebus Diesel" sheetId="5" r:id="rId5"/>
    <sheet name="3. Service-Kundendienst" sheetId="9" r:id="rId6"/>
    <sheet name="Bewertung Erfüllungsgrad" sheetId="10" r:id="rId7"/>
    <sheet name="Anhang B - Abkürzungsverzeichn." sheetId="7" r:id="rId8"/>
  </sheets>
  <definedNames>
    <definedName name="_xlnm._FilterDatabase" localSheetId="1" hidden="1">'1. Linienbus Allgemein'!$C$2:$F$257</definedName>
    <definedName name="_xlnm._FilterDatabase" localSheetId="2" hidden="1">'1.1 Linienbus Elektro'!$C$2:$F$71</definedName>
    <definedName name="_xlnm._FilterDatabase" localSheetId="3" hidden="1">'1.2 Linienbus Diesel'!$C$2:$F$36</definedName>
    <definedName name="_xlnm._FilterDatabase" localSheetId="4" hidden="1">'2. Reisebus Diesel'!$C$2:$F$106</definedName>
    <definedName name="_xlnm._FilterDatabase" localSheetId="5" hidden="1">'3. Service-Kundendienst'!$C$2:$F$21</definedName>
    <definedName name="_xlnm.Print_Area" localSheetId="0">'0. Vorwort'!$A$1:$B$12</definedName>
    <definedName name="_xlnm.Print_Area" localSheetId="1">'1. Linienbus Allgemein'!$A$1:$G$256</definedName>
    <definedName name="_xlnm.Print_Area" localSheetId="2">'1.1 Linienbus Elektro'!$A$1:$G$75</definedName>
    <definedName name="_xlnm.Print_Area" localSheetId="4">'2. Reisebus Diesel'!$A$1:$G$108</definedName>
    <definedName name="_xlnm.Print_Area" localSheetId="5">'3. Service-Kundendienst'!$A$1:$G$22</definedName>
    <definedName name="_xlnm.Print_Titles" localSheetId="3">'1.2 Linienbus Diesel'!$1:$2</definedName>
    <definedName name="_xlnm.Print_Titles" localSheetId="4">'2. Reisebus Diesel'!$1:$2</definedName>
    <definedName name="_xlnm.Print_Titles" localSheetId="5">'3. Service-Kundendienst'!$1:$2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4" i="2" l="1"/>
  <c r="H79" i="2"/>
  <c r="H64" i="2"/>
  <c r="H55" i="2"/>
  <c r="H28" i="2"/>
  <c r="H248" i="2"/>
  <c r="H206" i="2"/>
  <c r="H46" i="2"/>
  <c r="H24" i="5" l="1"/>
  <c r="H64" i="5" l="1"/>
  <c r="H32" i="5"/>
  <c r="H50" i="3"/>
  <c r="H44" i="3"/>
  <c r="H20" i="3"/>
  <c r="H15" i="3"/>
  <c r="H60" i="3"/>
  <c r="H51" i="3"/>
  <c r="H40" i="3"/>
  <c r="H36" i="3"/>
  <c r="H21" i="3"/>
  <c r="D7" i="10"/>
  <c r="C7" i="10"/>
  <c r="E7" i="10" s="1"/>
  <c r="B7" i="10"/>
  <c r="C6" i="10"/>
  <c r="B6" i="10"/>
  <c r="D5" i="10"/>
  <c r="C5" i="10"/>
  <c r="E5" i="10" s="1"/>
  <c r="B5" i="10"/>
  <c r="C4" i="10"/>
  <c r="B4" i="10"/>
  <c r="B3" i="10"/>
  <c r="H256" i="2"/>
  <c r="H250" i="2"/>
  <c r="H208" i="2"/>
  <c r="H81" i="2"/>
  <c r="H66" i="2"/>
  <c r="H57" i="2"/>
  <c r="H40" i="2"/>
  <c r="C3" i="10"/>
  <c r="H21" i="2"/>
  <c r="D6" i="10" l="1"/>
  <c r="E6" i="10" s="1"/>
  <c r="D4" i="10"/>
  <c r="E4" i="10" s="1"/>
  <c r="C9" i="10"/>
  <c r="B9" i="10"/>
  <c r="D3" i="10"/>
  <c r="E3" i="10" s="1"/>
  <c r="D9" i="10" l="1"/>
  <c r="E9" i="10" s="1"/>
</calcChain>
</file>

<file path=xl/sharedStrings.xml><?xml version="1.0" encoding="utf-8"?>
<sst xmlns="http://schemas.openxmlformats.org/spreadsheetml/2006/main" count="834" uniqueCount="450">
  <si>
    <t>Hinweise zum Dokument</t>
  </si>
  <si>
    <t>•</t>
  </si>
  <si>
    <t>Die einzelnen Anforderungen sind als Muss-Kriterium oder Soll-Kriterium gekennzeichnet.</t>
  </si>
  <si>
    <t>Muss-Kriterien sind vom Anbieter umzusetzen wie beschrieben. Eine Nichterfüllung führt in der Regel zum Ausschluss des Angebotes. Im Einzelfall kann der Anbieter eine alternative Lösung vorschlagen. Diese muss mindestens gleichwertig sein. Über die Gleichwertigkeit entscheidet der Auftraggeber. Die alternative Lösung ist detailliert zu beschreiben.
Muss-Kriterien werden als "erfüllt" (Ja) oder "nicht erfüllt" (Nein) gekennzeichnet.</t>
  </si>
  <si>
    <t>Soll-Kriterien können vom Anbieter angeboten werden. Jedes Kriterium ist dabei gewichtet (Punkte) und wird vom Anbieter mit "nicht erfüllt", "teilweise erfüllt" oder "erfüllt" gekennzeichnet. Bei "teilweise erfüllt" ist eine zusätzliche Beschreibung zwingend notwendig, die genau beschreibt was von der Anforderung erfüllt wird und was nicht. Fehlt diese Beschreibung, erfolgt die Wertung als "nicht erfüllt". Am Ende werden die Punkte der gewichteten Soll-Kriterien addiert. Hieraus ergibt sich ein Erfüllungsgrad zwischen 0 und 100%. Dieser wird zur Wirtschaftlichkeitsbewertung (Preis-Leistungs-Verhältnis) herangezogen.</t>
  </si>
  <si>
    <t xml:space="preserve">Die Kennzeichnung der Kriterien erfolgt durch den Anbieter im Rahmen des Angebotsstellung. Der Auftraggeber prüft diese Bewertung und nimmt ggf. Korrekturen gemäß seiner eigenen Bewertung oder im Ergebnis von Bietergesprächen vor. </t>
  </si>
  <si>
    <t>Falsche Angaben führen zum Ausschluss aus dem Vergabeverfahren.</t>
  </si>
  <si>
    <t>Werden falsche Zusicherungen erst nach Zuschlagserteilung durch der den Auftraggeber erkannt, ergibt sich hieraus ein unmittelbares Kündigungsrecht und eine Rückabwicklung des Vertrages und/oder Schadensersatzforderungen.</t>
  </si>
  <si>
    <t>Optionen sind Leistungsbestandteile, die vom Auftraggeber wahlweise beauftragt werden. Dies wird im jeweiligen Abrufauftrag spezifiziert.</t>
  </si>
  <si>
    <t>Es gibt Muss-Optionen. Diese müssen angeboten werden. Eine nicht angebotene Muss-Option führt zum Ausschluss aus dem Verfahren.</t>
  </si>
  <si>
    <t>Soll-Optionen können vom Anbieter angeboten werden. Die Gewichtung erfolgt entsprechend der Soll-Kriterien in einem Erfüllungsgrad. Diese wird mit dem Optionspreis zusammen bewertet.</t>
  </si>
  <si>
    <t>Vom Anbieter können nur die Spalten "Erfüllt" und "Beschreibung" ausgefüllt werden. Alle anderen Spalten sind zur Bearbeitung durch den Anbieter gesperrt</t>
  </si>
  <si>
    <t>Kundenanforderung</t>
  </si>
  <si>
    <t>Kriterium</t>
  </si>
  <si>
    <t>Angaben des Bieters</t>
  </si>
  <si>
    <t>Auswertung</t>
  </si>
  <si>
    <t>Nr.</t>
  </si>
  <si>
    <t>Beschreibung</t>
  </si>
  <si>
    <t>Art</t>
  </si>
  <si>
    <t>Gewichtung</t>
  </si>
  <si>
    <t>Option</t>
  </si>
  <si>
    <t>Erfüllt</t>
  </si>
  <si>
    <t>Soll-Punkte</t>
  </si>
  <si>
    <t>Rahmenanforderungen VDV 230</t>
  </si>
  <si>
    <t>Grundsätzlich sind alle Rahmenempfehlungen für Stadt-Niederflur-Linienbusse aus der VDV-Schrift 230 bzw. 231 Low-Entry-Überlandbus) umzusetzen. Im Folgenden werden die kundenspezifischen Abweichungen oder Ergänzungen beschrieben. Nicht genannte Anforderungen sind wie in der Rahmenanforderung beschrieben umzusetzen. Die Antriebsspezifischen Anforderungen werden in den Unterkapitel 1.1 (Elektro) und 1.2 (Diesel) beschrieben.</t>
  </si>
  <si>
    <t>Muss</t>
  </si>
  <si>
    <t>Abweichungen von den in dieser Schrift genannten Forderungen sind vom Fahrzeughersteller zu benennen!</t>
  </si>
  <si>
    <t>1. Allgemeines</t>
  </si>
  <si>
    <t>1.1 Vorschriften</t>
  </si>
  <si>
    <t>Die Fahrzeuge müssen für den Linien- und Gelegenheitsverkehr zugelassen werden und die Anforderungen für den "Schülerverkehr" entsprechen.</t>
  </si>
  <si>
    <t>1.3 Instandhaltung</t>
  </si>
  <si>
    <t>1.3.1 Diagnosegeräte</t>
  </si>
  <si>
    <t>Es sind Diagnosegeräte zu liefern, die dem Kunden ein vollumfängliche Diagnose aller Fahrzeugkomponenten ermöglichen.</t>
  </si>
  <si>
    <t>Die Diagnosegeräte müssen sich in die bestehende IT-Landschaft (WLAN, Firewall, Drucker etc.) integrieren lassen.</t>
  </si>
  <si>
    <t>Die Diagnosegeräte müssen auch offline, d.h. ohne eine dauerhafte Onlineverbindung funktionieren.</t>
  </si>
  <si>
    <t>Es müssen regelmäßige Softwareupdates und Komponentenerweiterungen der Diagnosesoftware erfolgen. Dazu kann eine Online-Verbindung vorausgesetzt werden.</t>
  </si>
  <si>
    <t>Die Geräte müssen über die Einsatzdauer der Fahrzeuge lizenzkostenfrei genutzt werden können.</t>
  </si>
  <si>
    <t>1.3.2 Fahrzeugdatenschnittstelle</t>
  </si>
  <si>
    <t>Die Busse müssen über eine Schnittstelle FMS nach der zum Stand der Auslieferung aktuellen Version verfügen.</t>
  </si>
  <si>
    <t>Die FMS-Schnittstelle soll zusätzliche Fahrzeugdaten gemäß VDV-Schrift 238 liefern.</t>
  </si>
  <si>
    <t>Soll</t>
  </si>
  <si>
    <t>5 Design</t>
  </si>
  <si>
    <t>5.1 Außendesign</t>
  </si>
  <si>
    <t>Grundfarbe Farbe RAL 9010 weiß</t>
  </si>
  <si>
    <t>Schwarze Akzentflächen im Bereich der Front, Dachkannte und des Fensterbandes sind zulässig.</t>
  </si>
  <si>
    <t>Die Dachfläche und Dachaufbauten können weiß gehalten werden, wenn diese aus der aus dem normalen Aufenthaltsbereich im Straßenraum nicht sichtbar sind.</t>
  </si>
  <si>
    <t>Wenn Akzentfarben eingesetzt werden, ist der Farbton und Umfang abzustimmen. Herstellerspezifische Akzentfarben (z.B. blau für Elektrobusse) sollen nicht automatisch eingesetzt werden.</t>
  </si>
  <si>
    <t>Dem Angebot sind Skizzen des kundenspezifischen Designs beizufügen. Mindestens Ansicht Front, Seiten und Heck.</t>
  </si>
  <si>
    <t>6. Fahrzeugaufbau</t>
  </si>
  <si>
    <t>6.1 Bodenrahmen</t>
  </si>
  <si>
    <t>Zwischen erster Achse (exkl.) und zweiter Tür (inkl.) dürfen keine Podeste im Fahrgastraum vorhanden sein (gilt nicht für Kl. II).</t>
  </si>
  <si>
    <t>Der Gang muss komplett stufenfrei sein (gilt nicht für Kl. II).</t>
  </si>
  <si>
    <t>Von der ersten bis zur zweiten Tür muss durchgängig und in voller Höhe eine Gangbreite von mindestens 75 cm vorhanden sein. (Durchgang mit Rollatoren muss möglich sein).</t>
  </si>
  <si>
    <t>6.2 Aufbau</t>
  </si>
  <si>
    <t>6.2.6 Spiegel</t>
  </si>
  <si>
    <t>Optional müssen die Außenspiegel durch ein Kamera-System ersetzt werden. Das Konzept ist zu beschreiben.</t>
  </si>
  <si>
    <t>Ja</t>
  </si>
  <si>
    <t>Optional soll eine 360°-Darstellung der Umgebung auf dem Fahrermonitor möglich sein.</t>
  </si>
  <si>
    <t>6.5 Außenbeleuchtung</t>
  </si>
  <si>
    <t>Sämtliche Beleuchtung ist in langlebiger und energiesparender LED-Technologie auszuführen.</t>
  </si>
  <si>
    <t>Die Seitenmarkierungsleuchten sollen gemeinsam mit den Fahrtrichtungsanzeigern blinken.</t>
  </si>
  <si>
    <t>Es muss eine Umfeldbeleuchtung der äußeren Türbereiche vorhanden sein. Die muss sich bei Dunkelheit und Halt an der Haltestelle automatisch einschalten.</t>
  </si>
  <si>
    <t>6.6 Faltenbalg (Gelenkbus)</t>
  </si>
  <si>
    <t>Optional muss der Faltenbalg lichtdurchlässig angeboten werden.</t>
  </si>
  <si>
    <t>7.2 Bestuhlung</t>
  </si>
  <si>
    <t>7.2.2 Ausführung</t>
  </si>
  <si>
    <r>
      <t xml:space="preserve">Die Sitze müssen ergonomisch gestaltet und </t>
    </r>
    <r>
      <rPr>
        <b/>
        <u/>
        <sz val="10"/>
        <color theme="1"/>
        <rFont val="Arial"/>
        <family val="2"/>
      </rPr>
      <t>voll</t>
    </r>
    <r>
      <rPr>
        <sz val="11"/>
        <color theme="1"/>
        <rFont val="Calibri"/>
        <family val="2"/>
        <scheme val="minor"/>
      </rPr>
      <t xml:space="preserve"> gepolstert sein (Sitz und Rückenflächen). Polsterauflage mind. 3 cm.</t>
    </r>
  </si>
  <si>
    <t>Die Polster sollen dunkel (z.B. schwarz, dunkelgrau) mit farbigen Akzenten sein.</t>
  </si>
  <si>
    <t>Schmutzabweisend</t>
  </si>
  <si>
    <t>Optional ist ein Rückhaltesystem (Gurte) für die Fahrgastsitze anzubieten. Klappsitze können davon ausgenommen werden.</t>
  </si>
  <si>
    <t>7.5 Innenbeleuchtung</t>
  </si>
  <si>
    <t>Es ist eine Nachtbeleuchtung vorzusehen. Das Licht im Vorderwagen muss dabei reduziert bzw. eingefärbt sein,</t>
  </si>
  <si>
    <t>Beim Halt an der Haltestelle (Türfreigabe) muss die Lichtintensität automatisch erhöht werden, insbesondere in den Türbereichen.</t>
  </si>
  <si>
    <t>Optional Ambientebeleuchtung mit frei einstellbarem Farbton (RGB)</t>
  </si>
  <si>
    <t>Optional automatische Ansteuerung der Ambientebeleuchtung anhand von Umgebungsparametern (z.B.: Heizung ein = rot, Klima ein = blau, sonst grün). Das Konzept ist zu beschreiben.</t>
  </si>
  <si>
    <t>7.6 Fußboden</t>
  </si>
  <si>
    <t>Fußboden aus pflegeleichtem und rutschhemmendem Material in Holzoptik. Belag ist zu bemustern.</t>
  </si>
  <si>
    <t>Podestkanten in Signalfarben</t>
  </si>
  <si>
    <t>Radkästen mit Fußbodenbelag verkleidet</t>
  </si>
  <si>
    <t>7.7 Sondernutzungsfläche</t>
  </si>
  <si>
    <t>Es sind mindestens zwei Sondernutzungsflächen im Bereich der Tür 2 vorzusehen. Bei Gelenkbussen ist zusätzlich eine Sondernutzungsfläche für Kinderwagen im Bereich der 3. Tür (Nachläufer) vorzusehen (gilt nicht für Kl. II).</t>
  </si>
  <si>
    <t>Die zweite Sondernutzungsfläche an Tür 2 sowie die Kinderwagensondernutzungsfläche an der Tür 3 (Gelenkbus) sind mit Klappsitzen auszurüsten, die es Fahrgästen mit Rollator (Breite max. 65 cm) ermöglicht nebeneinander zu sitzen (ausreichend Sitzabstand). Diese Klappsitze können auch längs zur Fahrtrichtung montiert sein.</t>
  </si>
  <si>
    <t>7.9 Piktogramme / Beschriftung</t>
  </si>
  <si>
    <t>Die Türen an den Sondernutzungsflächen sind mit großformatigen Piktogrammen (mind. 80 cm) "Rollstuhl" und/oder "Kinderwagen"  zu kennzeichnen.</t>
  </si>
  <si>
    <r>
      <t xml:space="preserve">Die Piktogramme 8, 16 (nach Anlage 4.01 VDV 230) auf der Front dürfen </t>
    </r>
    <r>
      <rPr>
        <b/>
        <u/>
        <sz val="10"/>
        <color theme="1"/>
        <rFont val="Arial"/>
        <family val="2"/>
      </rPr>
      <t>nicht</t>
    </r>
    <r>
      <rPr>
        <sz val="11"/>
        <color theme="1"/>
        <rFont val="Calibri"/>
        <family val="2"/>
        <scheme val="minor"/>
      </rPr>
      <t xml:space="preserve"> aufgebracht werden.</t>
    </r>
  </si>
  <si>
    <t>Das Logo der RBM ist auf beiden Fahrzeugseiten und an der Front anzubringen. Die Dateivorlage wird nach Auftragserteilung übersendet.</t>
  </si>
  <si>
    <t>Jeder Bus soll zusätzlich im Frontbereich mit einer spezifischen Beschriftung ausgestattet werden. Die Dateivorlage wird nach Auftragserteilung übersendet.</t>
  </si>
  <si>
    <t>Die Wechselgeldausgabe in der Fahrertür ist mit einem Piktogramm oder dem Text "Wechselgeld" zu kennzeichnen</t>
  </si>
  <si>
    <t>7.10 Fahrgastzählsystem</t>
  </si>
  <si>
    <t>Alle Fahrzeuge sind mit einem automatischen Fahrgastzählsystem der Firma INIT auszustatten gemäß den Unterlagen im Anhang.</t>
  </si>
  <si>
    <t>7.11 Sonstiges</t>
  </si>
  <si>
    <t>Der Feuerlöscher muss leicht zugänglich montiert sein.</t>
  </si>
  <si>
    <t>Nothämmer sind mit Seil gesichert und Aufrollautomatik zu versehen.</t>
  </si>
  <si>
    <t>8. Fahrerarbeitsplatz</t>
  </si>
  <si>
    <t>8.1 Allgemein</t>
  </si>
  <si>
    <t>Es sind die Anforderungen an den EBSF-Fahrerarbeitsplatz umzusetzen. Abweichungen sind vom Anbieter zu beschreiben.</t>
  </si>
  <si>
    <t>Sofern Anforderungen aus der VDV-Schrift 234 jedoch durch den EBSF-Fahrerarbeitsplatz nicht abgedeckt werden, gilt hierfür nach wie vor die VDV-Schrift 234. Abweichungen sind vom Anbieter zu beschreiben.</t>
  </si>
  <si>
    <t>Zusätzlich ist der Haltewunsch mit einer gelbe Kontrollleuchte und Ton am Fahrerarbeitsplatz anzuzeigen.</t>
  </si>
  <si>
    <t>Utensilienfach für Fahrer</t>
  </si>
  <si>
    <t>Digitaler Tachograph (VDO)</t>
  </si>
  <si>
    <t>Kleiderhaken/-bügel hinter Fahrer</t>
  </si>
  <si>
    <t>Fahrerplatz durch Trennwand nach hinten abgetrennt</t>
  </si>
  <si>
    <t>Klapptür mit Taschenablagefach</t>
  </si>
  <si>
    <t>Ablagefach links neben dem Fahrerplatz für Fahrplan usw.</t>
  </si>
  <si>
    <t>Kühlschrank groß, mind. 1,5-Liter PET-Flasche stehend</t>
  </si>
  <si>
    <t>USB-Steckdose mit Ladefunktion für Kleingeräte wie Mobiltelefon etc.. Eine entsprechende rutschfeste Ablagefläche in der Nähe ist vorzusehen.</t>
  </si>
  <si>
    <t>Sonnenrollo an Windschutzscheibe, Fahrerplatzseite, blickdichtes Gewebe</t>
  </si>
  <si>
    <t>Das fahrzeugspezifische Rettungsdatenblatt muss in einem stabilen Format (Vorzugsweise Kunststoff, mindestens jedoch laminiertes Papier) im Bereich des Fahrerarbeitsplatzes platziert und leicht entnehmbar sein.</t>
  </si>
  <si>
    <t>8.1.1 Fahrersitz (Ergänzungen zur VDV 234)</t>
  </si>
  <si>
    <t>luftgefedert, IPS (integriertes Pneumatiksystem), Typ Isringhausen NTS 2 oder gleichwertig.</t>
  </si>
  <si>
    <t>Der Fahrersitz muss zur Erleichterung des Ein- und Aussteigens usw. mit einer Schwenkvorrichtung ausgerüstet sein. Der Schwenkbereich beträgt 0° (Fahrposition) bis mindestens 35° zur Kabinentür und wird durch einen Endanschlag begrenzt. Die Verriegelung in Fahrposition muss selbsttätig rastend erfolgen und für die praxisgerechte/dauerhafte Nutzung ausgelegt sein. Das Betätigungselement zur Entriegelung muss gut erreichbar sein.</t>
  </si>
  <si>
    <t>Sitzheizung</t>
  </si>
  <si>
    <t>Belüftung</t>
  </si>
  <si>
    <t>Am Sitz eine (integrierte) Kopfstütze</t>
  </si>
  <si>
    <t>Dreipunktgurt; die zugehörige ggf. verstärkte Sitzbefestigung am Fahrzeug ist hierbei zu berücksichtigen und zu bestätigen;</t>
  </si>
  <si>
    <t>Armlehnen links und rechts</t>
  </si>
  <si>
    <t>8.2 Memorisierter Fahrersitz (entfällt)</t>
  </si>
  <si>
    <t>8.3 ITCS/Bordrechner/Kasse</t>
  </si>
  <si>
    <t>Die Linienbusse sind mit dem ITCS-System der Fa. IVU auszurüsten. Dazu gehören auch die notwendigen Antennen, Kabelsätze, Halteplatte und Audioverstärker.</t>
  </si>
  <si>
    <t>Der Bordrechner muss 100% kompatibel zum "ITCS Verkehrsverbund Mittelsachsen" (VMS) sein. (Unterlagen im Anhang)</t>
  </si>
  <si>
    <t>Es ist ein verdeckter Notfalltaster im Fahrerbereich zu installieren</t>
  </si>
  <si>
    <t>Für den Fahrer ist ein separater Fahrerlautsprecher mit Potentiometer vorzusehen.</t>
  </si>
  <si>
    <t>Der Einbau muss nicht ab Werk erfolgen, sondern kann durch den Auftragnehmer auch innerhalb von zwei Wochen nach Auslieferung des Fahrzeuges in den Räumlichkeiten des Auftraggebers erfolgen.</t>
  </si>
  <si>
    <t>Info</t>
  </si>
  <si>
    <t>Die Kriterien Türschließsignal (Summe über alle Türen) und Wegimpuls müssen zur Verfügung stehen.</t>
  </si>
  <si>
    <t>Es muss ein Zahltisch in Fahrerkabinentür integriert sein mit der Aufnahme von Geldwechsler Typ Krauth. Das Wechselgeld muss störungsfrei (ohne verklemmen, ohne durchfallen auf den Fahrzeugboden, etc.) ausgegeben werden. Alternativ ist ein Haltebolzen zur Montage eines Zahltisches vorzusehen.</t>
  </si>
  <si>
    <t>Das Wechselgeldfach muss vom Fahrer einsehbar sein. Zuviel ausgegebene Münzen müssen vom Fahrer wieder entnommen werden können (Durchreiche)</t>
  </si>
  <si>
    <t>8.4 Sicherheitseinrichtungen</t>
  </si>
  <si>
    <t>Fahrerschutzscheibe über Fahrertür in voller Kabinenhöhe mit Durchreiche für Fahrschein und Wechselgeld</t>
  </si>
  <si>
    <t>9 Klimatisierung/Heizung/Lüftung</t>
  </si>
  <si>
    <t>Für den Fahrgastraum ist eine Vollklimatisierung mit Temperaturdifferenzsteuerung nach VDV-Schrift 236 umzusetzen.</t>
  </si>
  <si>
    <t>Für den Fahrerarbeitsplatz ist eine separate Regelung vorzusehen.</t>
  </si>
  <si>
    <t>11 Informationseinrichtungen</t>
  </si>
  <si>
    <t>11.1 Fahrgastinformation/-bedienung</t>
  </si>
  <si>
    <t>11.1.1 Außeninformation</t>
  </si>
  <si>
    <t>Zielanzeigen</t>
  </si>
  <si>
    <t>Es muss der Einbau von Vollmatrix-LED-Anzeigen, Fabrikat LAWO oder gleichwertig, erfolgen.</t>
  </si>
  <si>
    <t>Die Ansteuerung erfolgt per IBIS und/oder IBIS-IP durch die Ticket-Box der Fa. IVU.</t>
  </si>
  <si>
    <t xml:space="preserve">Zusätzlich muss eine Bedienung und Programmierung über das Steuergerät möglich sein. </t>
  </si>
  <si>
    <t>Das Steuergerät muss über eine USB-Ladeschnittstelle zur Konfiguration und Datenversorgung verfügen.</t>
  </si>
  <si>
    <t>Das Steuergerät muss über eine Kontrollanzeige verfügen. Hier ist mindestens der aktuelle Inhalt der Frontanzeige pixelgenau darzustellen.</t>
  </si>
  <si>
    <t>Das Steuergerät muss so eingebaut sein, dass es der Fahrer während der Fahrt ablesen und ggf. bedienen kann.</t>
  </si>
  <si>
    <t xml:space="preserve">Außenanzeige Front: mind. 19 x 152 Pixel, </t>
  </si>
  <si>
    <t>Außenanzeige Seite rechts: mind. 19 x 152Pixel,</t>
  </si>
  <si>
    <t>Außenanzeige Heck: mind. 19 x 152 Pixel,(identisch zur Seitenanzeige)</t>
  </si>
  <si>
    <t>Außenanzeige Seite links: mind. 19 x  32 Pixel,</t>
  </si>
  <si>
    <t>Software zur Konfiguration und Definition von Schriftarten und Sonderzeichen auf einem Arbeitsplatz-PC mit Windows-Betriebssystem ist mitzuliefern. Die Software muss auf mindestens 3 Arbeitsplatz-PCs gleichzeitig im Einsatz sein können.</t>
  </si>
  <si>
    <t>Außenlautsprecher</t>
  </si>
  <si>
    <t>Es muss ein Außenlautsprecher im Bereich des Vorderwagens vorhanden sein.</t>
  </si>
  <si>
    <t>Dieser muss über einen Taster auf der Instrumententafel betätigt werden.</t>
  </si>
  <si>
    <t>11.1.2 Inneninformation</t>
  </si>
  <si>
    <t>Die Linienbusse sind mit Informationsdisplays Smart 21,5" der Fa. Lawo oder gleichwertig auszurüsten.</t>
  </si>
  <si>
    <t>Die Displays müssen 100% kompatibel zum Bordrechner und "ITCS VMS" sein.</t>
  </si>
  <si>
    <t>Es ist ein Display mit Halterung direkt hinter dem Fahrer zu installieren.</t>
  </si>
  <si>
    <t>Es ist ein weiteres Displays im Bereich nach der zweiten Tür zu installieren.</t>
  </si>
  <si>
    <t>Bei Bussen mit drei Türen ist an der dritten Tür ein weiteres Einzeldisplay mit Halterung vorzusehen.</t>
  </si>
  <si>
    <t>Innenlautsprecher und Radio</t>
  </si>
  <si>
    <t>Für die Fahrgastinformation und das Infotainment müssen Innenlautsprecher vorhanden sein.</t>
  </si>
  <si>
    <t>Die Innenlautsprecherleitungen müssen geschirmt sein.</t>
  </si>
  <si>
    <t>Es muss ein DAB+/FM-Radio mit frontseitigem USB-Anschluss (Typ A) für die Wiedergabe von MP3/WMA-Dateien und Bluetooth-Freisprecheinrichtung vorhanden sein.</t>
  </si>
  <si>
    <t>Das Radio muss so eingebaut sein, dass es der Fahrer während der Fahrt bedienen kann.</t>
  </si>
  <si>
    <t>Die aktuelle Wiedergabe des Radios muss per Schalter in den Fahrgastraum zugeschaltet werden können.</t>
  </si>
  <si>
    <t>Es müssen Fahreransagen über ein Schwanenhalsmikrofon möglich sein. Während der Ansage werden andere Wiedergaben ausgeblendet. Die Betätigung erfolgt über einen Taster auf der Instrumententafel.</t>
  </si>
  <si>
    <t>Es muss eine Steckdose für ein Handmikrofon des Reisebegleiter im Bereich des ersten Sitzes vorn rechts vorhanden sein. Der Anschluss ist mit einer Abdeckung zu versehen.</t>
  </si>
  <si>
    <t>Es wird pro Bus ein Mikrofon für Reisebegleiter mit Schalter und Spiralkabel lose mitgeliefert.</t>
  </si>
  <si>
    <t>Es muss eine Vorrangschaltung umgesetzt werden:
- Fahrermikrofon
- Reiseleitermikrofon
- Haltestellenansage
- Radio/Medienwiedergabe</t>
  </si>
  <si>
    <t>11.1.3 Fahrgastbedienung</t>
  </si>
  <si>
    <t>Entwerter</t>
  </si>
  <si>
    <t>Eine Halterung für Entwerter vom Typ Elgeba ticompact 01 oder gleichwertig ist im Bereich des Armaturenbrettes einzubauen.</t>
  </si>
  <si>
    <t>Die Ansteuerung erfolgt per IBIS/IBIS-IP vom Bordrechner.</t>
  </si>
  <si>
    <t>Übrigen Anforderungen aus 11.1.3 entfallen bzw. werden durch 11.2 erfüllt</t>
  </si>
  <si>
    <t>11.1.4 Infotainment</t>
  </si>
  <si>
    <t>entfällt. Wird von Smart-Monitor (siehe 11.1.2) übernommen.</t>
  </si>
  <si>
    <t>11.1.5 Plakathalter/Medienhalter</t>
  </si>
  <si>
    <t>entfällt</t>
  </si>
  <si>
    <t>11.1.6 Wagen-Hält-Anzeige</t>
  </si>
  <si>
    <t>Die Wagen-Hält-Anzeige ist im Infotainment zu integrieren.</t>
  </si>
  <si>
    <t>11.2 Betriebsleitsystem</t>
  </si>
  <si>
    <t>entfällt. Wird von Ticket-Box (siehe 8.3) übernommen.</t>
  </si>
  <si>
    <t>Router/IP-Netzwerk</t>
  </si>
  <si>
    <t>Für Fahrgast-WLAN, Videoüberwachung und die Kommunikation mit Fahrer-Geräten (z.B.: Tablets) muss ein Fahrzeugrouter mit 5G, LTE, WLAN-ac (WiFi 5), mind. 2x. Ethernet, Ortungsfunktion (GNSS), IPxPT, FMS, installiert werden - z.B. Netmodul NB2810-NWac2CmDf-GViFIx oder gleichwertig.</t>
  </si>
  <si>
    <t>Die Antennen für Mobilfunk und Ortungsfunktion (jeweils außen) und WLAN (innen) sind ebenfalls zu installieren.</t>
  </si>
  <si>
    <t>Es muss ein IBIS-IP-tauglicher Ethernet-Switch installiert werden. Dieser muss über mind. zehn 1000T-Ethernet-Ports mit PoE verfügen.</t>
  </si>
  <si>
    <t>Vom Switch muss ein LAN-Kabel zu einer Buchse (RJ45) im Bereich des ersten Sitzes vorn rechts führen. Der Anschluss ist mit einer Abdeckung zu versehen.</t>
  </si>
  <si>
    <t>13.3 Video-Überwachung</t>
  </si>
  <si>
    <t>13.3.1 Allgemeines</t>
  </si>
  <si>
    <t>Die Videodaten sind von allen Innenkameras auf dem Fahrzeug für mindestens die letzten 48 Stunden zu speichern.</t>
  </si>
  <si>
    <t>Nach Betriebstagsende werden die Videodaten per WLAN auf einen zentralen Server geladen.</t>
  </si>
  <si>
    <t>Das Video Management System wird separat eingerichtet und muss hier nicht angeboten werden.</t>
  </si>
  <si>
    <t>Dem Videobild müssen folgende Informationen hinzugefügt werden: Datum/Uhrzeit (synchronisiert!), Fahrzeugnummer (statisch konfigurierbar), Linie, Ziel, nächste Haltestelle (dynamisch aus dem IBIS-Datenbus).</t>
  </si>
  <si>
    <t>Bestimmte Bildbereich (zum Beispiel Fahrerarbeitsplatz) müssen fahrzeugspezifisch ausgeblendet werden können.</t>
  </si>
  <si>
    <t>Es sollen ausschließlich digitale Systeme zum Einsatz kommen.</t>
  </si>
  <si>
    <t>Die Auflösung muss mindestens 1.280 x 720 Pixel betragen.</t>
  </si>
  <si>
    <t>13.3.2 Grundkonfiguration des Systems</t>
  </si>
  <si>
    <t>13.3.2.1 Positionen der Kameras und des Monitors</t>
  </si>
  <si>
    <t>Innenraum</t>
  </si>
  <si>
    <t>Der Innenraum ist vollständig mit digitalen, IP-basierten Kameras zu überwachen. Es sind mind. 4 Domkameras mit Monitor Fabr. Derovis oder gleichwertig einzubauen.</t>
  </si>
  <si>
    <t>Rückfahrkamera</t>
  </si>
  <si>
    <t>Es muss eine Rückfahrkamera eingebaut sein.</t>
  </si>
  <si>
    <t>Monitor beim Fahrer</t>
  </si>
  <si>
    <t>Beim Fahrer muss ein Monitor (mind. 10 Zoll) zur Videoüberwachung verbaut sein.</t>
  </si>
  <si>
    <t>Der Monitor muss abschaltbar sein.</t>
  </si>
  <si>
    <t>13.3.2.2 Bedienung und Funktion</t>
  </si>
  <si>
    <t>Beim Einlegen des Rückwärtsganges, rechts Blinken oder bei betätigter Warnblinkanlage muss automatisch das Bild der Rückfahrkamera dargestellt werden.</t>
  </si>
  <si>
    <t>Bei Türfreigabe muss automatisch der Bereich der zweiten und wenn vorhanden dritten Tür dargestellt werden. Auf den Gegenspiegel an der zweiten Tür kann verzichtet werden.</t>
  </si>
  <si>
    <t>Die einzelnen Videobilder müssen durchschaltbar sein und in einer Übersichtdarstellung dargestellt werden können.</t>
  </si>
  <si>
    <t>Der Onlinezugriff auf die Live-Bilder der Kameras muss möglich sein. Dazu ist der Fahrzeug-Router und das Mobilfunknetz zu nutzen. Der Zugriff muss über das vorhandenen Video Management System erfolgen. Die Kameras und das Aufzeichnungssystem müssen dazu kompatibel sein.</t>
  </si>
  <si>
    <t>Über einen Videotaster muss der Fahrer eine Markierung auf der Aufnahme setzen oder die Aufnahme z.B. in der Pause starten können.</t>
  </si>
  <si>
    <t>Auch die Betätigung des Überfalltasters soll diese Markierung setzen.</t>
  </si>
  <si>
    <t>13.4 Fahrgasttüren</t>
  </si>
  <si>
    <t>Elektrische Innenschwenktüren, Bode oder gleichwertig. Klasse II-Fahrzeuge mit Schwenkschiebetüren Ventura oder gleichwertig, Tür I einflüglig, Durchgangsweite mind. 900 mm, Tür II zweiflüglig, Durchgangsweite min. 1.350 mm</t>
  </si>
  <si>
    <t>Es muss die Türsteuerung vom Türhersteller integriert werden.</t>
  </si>
  <si>
    <t>An der ersten Tür muss bei geschlossener Tür der hintere Türflügel per Taster auf der Instrumententafel gesperrt werden können. (gilt nur für Innenschwenktüren)</t>
  </si>
  <si>
    <t>Es muss ein optisches und akustisches Türschließsignal vorhanden sein.
Lautstärke und Ton müssen im Bietergespräch bemustert werden und durch Kunden ggf. unter Einbeziehung der Behindertenverbände festlegbar sein.</t>
  </si>
  <si>
    <t>Funktionen</t>
  </si>
  <si>
    <t>Wartesaalschaltung</t>
  </si>
  <si>
    <t>Es muss eine Wartesaalschaltung geben. Diese wird per Taster vor "Zündung aus"/abziehen des Zündschlüssels aktiviert. Die Deaktivierung darf nur bei wieder eingeschalteter Zündung möglich sein.
Bei der Wartesaalschaltung sind aktiv:
- Türen im Automatikmodus (Offenhaltedauer 2 bis 5 Sekunden bzw. ca. 10 Sekunden bei Betätigung Kinderwagen-/Rollstuhltaster
- Außenanzeigen
- Innenanzeige (TFT)
- Entwerter
- Innenraumüberwachung (Video)
- Lüftung/Klimatisierung/Heizung, ggf. reduziert</t>
  </si>
  <si>
    <t>Putzschaltung</t>
  </si>
  <si>
    <t>Es muss eine Putzschaltung geben. Bei "Zündung aus"/abgezogenem Zündschlüssel muss mit einem vom Fahrgastraum erreichbaren Schalter das Innenlicht vollständig ein- und ausgeschaltet werden können.</t>
  </si>
  <si>
    <t>Haltestellen-Warnblinkanlage</t>
  </si>
  <si>
    <t>Es muss eine Haltestellen-Warnblinkanlage für Linienverkehr und Schulbusverkehr geben. Diese wird mit einem separatem Taster aktiviert. Die Deaktivierung erfolgt automatisch bei Betätigung des Blinkers (Ausfahrt aus Haltestelle).</t>
  </si>
  <si>
    <t>Scheibenwischer</t>
  </si>
  <si>
    <t>Es muss ein Regen-Licht-Sensor mit automatischer Intervallanpassung des Scheibenwischers vorhanden sein.</t>
  </si>
  <si>
    <t>Die Empfindlichkeit soll vom Fahrer einstellbar sein.</t>
  </si>
  <si>
    <t>Fußgänger-Warnglocke</t>
  </si>
  <si>
    <t>Es muss als zusätzliche akustische Warneinrichtung eine Glocke vorhanden sein. Diese kann auch elektronisch z.B. über den Außenlautsprecher oder eine "Digitale Glocke" nachgebildet werden, muss dann aber hochwertig ohne Unterschied zu einer echten Glocke wiedergegeben werden.</t>
  </si>
  <si>
    <t>Die Glocke muss über eine zusätzliche Taste auf dem Armaturenbrett oder am Lenkrad betätigt werden.</t>
  </si>
  <si>
    <t>Bei kurzer Tastenbetätigung muss ein einmaliger Glockenschlag vollständig wiedergegeben werden.</t>
  </si>
  <si>
    <t>Bei dauerhafter Betätigung des Tasters soll die Glocke in Dauerschleife ertönen.</t>
  </si>
  <si>
    <t>Rahmenanforderungen</t>
  </si>
  <si>
    <t>Grundsätzlich sind alle Rahmenempfehlungen für Stadt-Niederflur-Linienbusse aus der VDV-Schrift 230 und die Rahmenempfehlungen für elektrisch betriebene Stadt-Niederflur-Linienbusse aus der VDV-Schrift 230-1 umzusetzen. Es sind nur die Bezüge zum batterieelektrischen Bus mit Steckerladung relevant. Im Folgenden werden die kundenspezifischen Abweichungen oder Ergänzungen beschrieben. Nicht genannte Anforderungen sind wie in der Rahmenanforderung beschrieben umzusetzen.</t>
  </si>
  <si>
    <t>Design</t>
  </si>
  <si>
    <t>Außendesign</t>
  </si>
  <si>
    <t>Farbe weiß - RAL 9010; Optional spezielles E-Bus-Design - Klärung im techn. Gespräch</t>
  </si>
  <si>
    <t>1.3 Instandhaltung / Betrieb</t>
  </si>
  <si>
    <t>Es muss für den Betreiber ein vollständiger und freier Zugriff auf alle Daten von Fahrzeug und Batterie möglich sein. Das Datenkonzept und die Schnittstellen sind im Angebot zu beschreiben. Die Datenbereitstellung muss über eine Cloud erfolgen (Erfüllung VDV 238).</t>
  </si>
  <si>
    <t>4.3 Bremsanlage</t>
  </si>
  <si>
    <t>Bei nicht betätigter Bremse und Fahrpedal soll das Fahrzeug vorzugsweise lastfrei rollen.</t>
  </si>
  <si>
    <t>Die Elektrische Bremse muss über einen Lenkstockhebel (ähnlich Retarder) zugeschaltet und in der Stärke eingestellt werden können.</t>
  </si>
  <si>
    <t>18.2 Antrieb</t>
  </si>
  <si>
    <t>Die Beschleunigung soll über alle Geschwindigkeitsbereiche und in allen Lastzuständen (Besetzung, Steigung) ruckfrei und gleichmäßig mit 0,8 m/s² erfolgen können.</t>
  </si>
  <si>
    <r>
      <t xml:space="preserve">Ein Kickdown (höhere Beschleunigung bei voller Pedalbetätigung) soll </t>
    </r>
    <r>
      <rPr>
        <b/>
        <u/>
        <sz val="10"/>
        <color theme="1"/>
        <rFont val="Arial"/>
        <family val="2"/>
      </rPr>
      <t>nicht</t>
    </r>
    <r>
      <rPr>
        <sz val="11"/>
        <color theme="1"/>
        <rFont val="Calibri"/>
        <family val="2"/>
        <scheme val="minor"/>
      </rPr>
      <t xml:space="preserve"> erfolgen.</t>
    </r>
  </si>
  <si>
    <t>18.3.1 Batteriespeicher</t>
  </si>
  <si>
    <t>Die Reichweite des Fahrzeuges muss unter allen Einsatzbedingungen (Witterung, Besetzungsgrad, Topographie im Bediengebiet, etc.) bei einer täglichen Einsatzdauer von 16 Stunden mindestens 250 km ohne Zwischenladung betragen.</t>
  </si>
  <si>
    <t>Diese Reichweite muss jederzeit über eine Fahrzeugnutzungsdauer von mindestens 16 Jahren garantiert werden. Wenn dies mit einem Akkusatz nicht möglich ist, so muss ein Akkutausch innerhalb dieser Frist in den Fahrzeugpreis einkalkuliert werden.</t>
  </si>
  <si>
    <t>Wird diese Reichweite im realen Betrieb nicht erreicht, muss der Anbieter kostenfrei zusätzliche Batterien nachrüsten (sofern technisch möglich) oder kostenfrei so viele zusätzliche baugleiche Fahrzeuge liefern, bis die fehlende Reichweite mindestens kompensiert wird. Beispiel: 10 Busse mit jeweils 230 km Reichweite durch Auftraggeber bestellt. Dies ergibt als Mindestgesamtreichweite (Soll) über alle Fahrzeuge 2.300 km. Liegt die reale Reichweite bei 190 km, ergibt sich eine Gesamtreichweite (Ist) von nur 1.900 km. Die Differenz (400 km) muss mit drei zusätzlichen Fahrzeugen (3 x 190km ≥ 400 km) ausgeglichen werden.</t>
  </si>
  <si>
    <t>Das Konzept zum Austausch der Batterien ist dem Angebot beizulegen.</t>
  </si>
  <si>
    <t>Die Sachmängelhaftung auf die Antriebsbatterie muss mind. 10 Jahre betragen. Der Anbieter muss die Verfügbarkeit kompatibler Batteriemodule (Pakete und Zellen) über einen Zeitraum von mindestens 20 Jahren ab Auslieferung zusichern.</t>
  </si>
  <si>
    <t>Optional ist ein neuer Batteriesatz mit und ohne Montage anzubieten.</t>
  </si>
  <si>
    <t>Bei Ausfall eines Hochvoltbatterie-Paketes muss sichergestellt sein, dass das Fahrzeug nicht komplett ausfällt und weiter betrieben werden kann.</t>
  </si>
  <si>
    <t>18.4.4 Ladung über Stecker</t>
  </si>
  <si>
    <t>Die Busse müssen mindestens über zwei Anschlüsse zur Ladung der Batterie über CCS-Ladestecker verfügen. Diese müssen sich in Höhe der ersten Achse auf der linken und rechten Fahrzeugseite befinden.</t>
  </si>
  <si>
    <t>Die CCS-Ladestecker müssen mit einer robusten Abdeckklappe versehen sein, die mit einfacher Einhandbedienung geöffnet und geschlossen werden kann. Gummikappen zum Aufstecken sind nicht zulässig.</t>
  </si>
  <si>
    <t>Die Ladeleistung muss mindestens 150 KW betragen. Eine geringere Ladeleistung muss jederzeit möglich sein.</t>
  </si>
  <si>
    <t>Der Ladevorgang von 0 auf 100% darf maximal 4 Stunden dauern.</t>
  </si>
  <si>
    <t>Das Laden muss sowohl bei aufgerüstetem Fahrzeug (Zündung ein), im Putzbetrieb (Zündung aus, Licht ein) als auch bei abgerüsteten Fahrzeug (Zündung aus) erfolgen.</t>
  </si>
  <si>
    <t>Der Ladevorgang muss nach Herstellung der Steckerverbindung automatisch starten und nach Abschluss des Ladevorgangs automatisch beenden.</t>
  </si>
  <si>
    <t>Der Stecker muss auch nach Ende das Ladevorgangs gesteckt bleiben können.</t>
  </si>
  <si>
    <t>Der Ladevorgang darf keinen negative Auswirkung auf den Niedervoltstromkreis (24V) des Fahrzeugs haben. Ggf. muss dieser automatisch während des Ladevorgangs aus der Hochvoltversorgung nachgeladen werden.</t>
  </si>
  <si>
    <t>Schnittstelle Lademanagement</t>
  </si>
  <si>
    <t>Es muss das OCPP-Protokoll zur Kommunikation mit der Ladeinfrastruktur umgesetzt werden.</t>
  </si>
  <si>
    <t>Es muss Autocharge möglich sein, d.h. es muss ein fahrzeugspezifischer Identifikator vorhanden sein.</t>
  </si>
  <si>
    <t>Es soll Plug-And-Charge zum einfachen Laden an externen Ladesäulen möglich sein.</t>
  </si>
  <si>
    <r>
      <t>Es ist eine CO</t>
    </r>
    <r>
      <rPr>
        <vertAlign val="subscript"/>
        <sz val="10"/>
        <color theme="1"/>
        <rFont val="Arial"/>
        <family val="2"/>
      </rPr>
      <t>2</t>
    </r>
    <r>
      <rPr>
        <sz val="11"/>
        <color theme="1"/>
        <rFont val="Calibri"/>
        <family val="2"/>
        <scheme val="minor"/>
      </rPr>
      <t xml:space="preserve">-Klimaanlage mit Wärmepumpe im Fahrzeug zu installieren. </t>
    </r>
  </si>
  <si>
    <t>Es muss ein Thermomanagementsystem vorhanden sein, welches für die optimale Klimatisierung/Heizung des Fahrzeuges bei gleichzeitig geringst möglichen Energieverbrauch sorgt. Das Konzept ist mit dem Angebot zu beschreiben.</t>
  </si>
  <si>
    <t>Es muss eine Vorkonditionierung über den angeschlossenen CCS-Stecker möglich sein. Die Vorgaben zur Vorkonditionierung erfolgen über die Datenschnittstelle des Steckers vom separaten Lademanagementsystem.</t>
  </si>
  <si>
    <t>Zusätzlich soll eine manuelle Vorkonditionierung möglich sein. Über die Fahrzeugsysteme sind getrennt nach Wochentag (Mo-Fr, Sa, So) Zeiten für die Vorkonditionierung einzugeben. Bei Ansteuerung der Vorkonditionierung von außen, sind die manuellen Werte nicht zu nutzen.</t>
  </si>
  <si>
    <t>Optional muss eine fossile Zusatzheizung angeboten werden. Die Einsparung an Elektroenergie darf nicht auf die Reichweite der Batterie angerechnet werden. Der Tankinhalt muss einen Betrieb über mind. 24 Stunden ermöglichen.</t>
  </si>
  <si>
    <t>Akustisches Warnsystem (AVAS)</t>
  </si>
  <si>
    <t>Für das AVAS ist der vom VDV standardisierte E-Bus-Sound zu verwenden (https://www.vdv.de/e-bus-sound.aspx)</t>
  </si>
  <si>
    <t>Schulungen</t>
  </si>
  <si>
    <t>Sensibilisierung Hochvoltsysteme (Fahrer)</t>
  </si>
  <si>
    <t>Es muss für die Fahrer der RBM ein Kurs zur Sensibilisierung Hochvoltsysteme angeboten werden. Der Kurs kann auch als E-Learning-Modul angeboten werden (Stufe HV-Bus-F: Elektrotechnisch unterwiesene Person für
Fahrtätigkeiten)</t>
  </si>
  <si>
    <t>Sensibilisierung Hochvoltsysteme (Reinigungskräfte)</t>
  </si>
  <si>
    <t>Es muss für die Fahrzeugreinigungskräfte (externe) ein Kurs zur Sensibilisierung Hochvoltsysteme angeboten werden. Der Kurs kann auch als E-Learning-Modul angeboten werden. (HV-Bus-R: Elektrotechnisch unterwiesene Person für Reinigungstätigkeiten)</t>
  </si>
  <si>
    <t>Werkstatt</t>
  </si>
  <si>
    <t>Es muss für die Werkstattmitarbeiter der RBM ein Kurs für Nicht-elektrische Arbeiten angeboten werden. (Stufe HV-Bus-EuP: Elektrotechnisch unterwiesene Person für Arbeiten, die das HV-System nicht betreffen)</t>
  </si>
  <si>
    <t>Es muss für ausgewählte Werkstattmitarbeiter der RBM ein Kurs Elektrotechnisches Arbeiten im spannungsfreien Zustand angeboten werden.(Stufe HV-Bus-Efk-AisZ: Elektrofachkraft für Arbeiten im spannungsfreien Zustand an Bussen mit HV-Systemen)</t>
  </si>
  <si>
    <t>Werkstattausrüstung</t>
  </si>
  <si>
    <t>Es ist ein mobile Arbeitsbühne mit einer Mindestlänge von 8 m zu liefern.</t>
  </si>
  <si>
    <t>Diese muss ein Arbeit auf Dachebene der gelieferten Busse ermöglichen.</t>
  </si>
  <si>
    <t>Datenlieferung</t>
  </si>
  <si>
    <t>Die Betriebsdaten gemäß VDV 238 müssen vom Fahrzeughersteller, soweit durch GSR freigegeben, geliefert und bereitgestellt werden.</t>
  </si>
  <si>
    <t>Grundsätzlich sind alle Rahmenempfehlungen für Stadt-Niederflur-Linienbusse aus der VDV-Schrift 230 umzusetzen. Im Folgenden werden die kundenspezifischen Abweichungen oder Ergänzungen beschrieben. Nicht genannte Anforderungen sind wie in der Rahmenanforderung beschrieben umzusetzen.</t>
  </si>
  <si>
    <t>3 Antrieb und Energiemanagement</t>
  </si>
  <si>
    <t>3.2 Dieselmotor</t>
  </si>
  <si>
    <t>Euro 6 Diesel-Motor bzw. zum Lieferzeitpunkt erforderliche Abgasnorm, min. 220 kW</t>
  </si>
  <si>
    <t>verbrauchs- und geräuscharm</t>
  </si>
  <si>
    <t>kaltstartfähig bis -25° C</t>
  </si>
  <si>
    <t>mit hydrostatischem Lüfterbetrieb ausgerüsteter Kühler oder gleichwertig</t>
  </si>
  <si>
    <t>Motor-Start-Stop-Schalter im Motorraum</t>
  </si>
  <si>
    <t>Motorraumleuchte mit Schalter an Leuchte, mit Steckdose</t>
  </si>
  <si>
    <t>3.2.5 Motoröl</t>
  </si>
  <si>
    <t xml:space="preserve">Motorölnachfüllung automatisch mit Nachfüllhinweis, </t>
  </si>
  <si>
    <t>Verbau Messstab und Anzeige Über-/Unterfüllung, diagnosefähig</t>
  </si>
  <si>
    <t>3.2.7 Abgasnachbehandlungsverfahren</t>
  </si>
  <si>
    <t>Dieselpartikelfilter</t>
  </si>
  <si>
    <t>3.5 Getriebe</t>
  </si>
  <si>
    <t>3.5.1 Automatikgetriebe/automatisiertes Schaltgetriebe</t>
  </si>
  <si>
    <t>6-Gang Automatikgetriebe ZF-EcoLife mit integriertem Retarder oder gleichwertig</t>
  </si>
  <si>
    <t>Wählschalter für Getriebeautomat, 3-Tastenschalter (D-N-R)</t>
  </si>
  <si>
    <t>4.3.4 Dauerbremsanlage</t>
  </si>
  <si>
    <t>Retarder - Ansteuerung über Bremspedal und manuell betätigen über Handschalter für Dauerbremse rechts am Lenkrad (5-stufig)</t>
  </si>
  <si>
    <t>12.1 Betriebsstoffe</t>
  </si>
  <si>
    <t>12.1.1 Kraftstoffbehälter</t>
  </si>
  <si>
    <t>Fahrzeug bei Auslieferung vollgetankt</t>
  </si>
  <si>
    <t>12.1.3 Heizöl</t>
  </si>
  <si>
    <t>Es ist ein separater Heizöltank vorzusehen, der einen 24-Stunden-Betrieb gewährleistet.</t>
  </si>
  <si>
    <t>Einstufung gemäß Gütegemeinschaft Buskomfort e.V. mind. Komfort-Class (3 Sterne)</t>
  </si>
  <si>
    <t>Klasse III Zulassung gemäß ECE-R 107</t>
  </si>
  <si>
    <t>100 km/h-Zulassung</t>
  </si>
  <si>
    <t>Fahrerarbeitsplatz / Reiseleiterplatz</t>
  </si>
  <si>
    <t>Fahrersitz</t>
  </si>
  <si>
    <t>Isri ProActive 2; mit 3-Punkt Sicherheitsgurt oder gleichwertig</t>
  </si>
  <si>
    <t>Optische und akustische Warnung bei nicht angelegten Fahrer-Sicherheitsgurt</t>
  </si>
  <si>
    <t>Fahrersitzbedienelemente vorne und gangseitig, Rückenlehnenverstellung wandseitig</t>
  </si>
  <si>
    <t>Fahrersitz drehbar</t>
  </si>
  <si>
    <t>Fahrersitzbezug in Polstervariante</t>
  </si>
  <si>
    <t>Fahrersitz mit Lendenwirbel- und Seitenstütze</t>
  </si>
  <si>
    <t>Fahrersitz mit Heizung</t>
  </si>
  <si>
    <t>Fahrersitzklimatisierung</t>
  </si>
  <si>
    <t>Rückfahrkamera und Monitor beim Fahrer</t>
  </si>
  <si>
    <t>Radio/Navigationssystem</t>
  </si>
  <si>
    <t>Digitaler Radioempfang (DAB+)</t>
  </si>
  <si>
    <t>Navigationsystem mit aktuellen Kartenmarial (max. 6 Monate alt) für Europa</t>
  </si>
  <si>
    <t>Bluetooth Freisprechanlage für 2 Mobiltelefone inkl. Audiostreaming</t>
  </si>
  <si>
    <t>Fahrermikrofon wandseitig am Fahrersitz / Schwanenhals mit Schalter</t>
  </si>
  <si>
    <t>Reisebegleitmikrofon auf Instrumentengehäuse</t>
  </si>
  <si>
    <t>Zusätzliche Mikrofonsteckdose im Bereich der ersten Sitzreihe rechts</t>
  </si>
  <si>
    <t>Steckdosen</t>
  </si>
  <si>
    <t>12 V Steckdose am Fahrerplatz</t>
  </si>
  <si>
    <t>12 V Steckdose im Fussraum des Reisebegleiters.</t>
  </si>
  <si>
    <t>Doppel-USB-Buchse links neben Fahrersitz mit rutschfester Ablage für ein Mobiltelefon</t>
  </si>
  <si>
    <t>Doppel-USB-Buchse für den Reisebegleiter</t>
  </si>
  <si>
    <t>Reisebegleitersitz</t>
  </si>
  <si>
    <t>Einzelreisebegleitersitz nach oben klappbar</t>
  </si>
  <si>
    <t>Reisebegleitersitzbezug in der Polstervariante</t>
  </si>
  <si>
    <t>Fahrgastraum</t>
  </si>
  <si>
    <t>Sitze</t>
  </si>
  <si>
    <t>Kopfstützen</t>
  </si>
  <si>
    <t>Sitze mit verstellbare Rückenlehne und seitlicher Verstellung zum Gang</t>
  </si>
  <si>
    <t>Armlehnen</t>
  </si>
  <si>
    <t>Fußstütze</t>
  </si>
  <si>
    <t>Klappbarer Tisch an jedem Platz</t>
  </si>
  <si>
    <t>Getränkehalter</t>
  </si>
  <si>
    <t>USB-Steckdosen (eine pro Sitzplatz)</t>
  </si>
  <si>
    <t>3-Punkt-Sicherheitsgurt</t>
  </si>
  <si>
    <t>Beschriftung/Nummerierung der Sitzplätze.</t>
  </si>
  <si>
    <t>WC</t>
  </si>
  <si>
    <t>Toilettenverriegelung vom Fahrerarbeitsplatz aus</t>
  </si>
  <si>
    <t>Handwaschbecken</t>
  </si>
  <si>
    <t>Frischwasserspülung</t>
  </si>
  <si>
    <t>Spülwächter (Automatisches spülen, falls vom Benuzer übersehen)</t>
  </si>
  <si>
    <t>Küche</t>
  </si>
  <si>
    <t>Mini-Küche (Kaffeemaschine, Wasserkocher, Wurstkocher, Aufgussbecken)</t>
  </si>
  <si>
    <t>Heißgetränkeautomat (mind. Kaffee, Cappucino, Tee, Heißes Wasser) mit Münzannahme und -wechsler für EUR</t>
  </si>
  <si>
    <t>Fahrgastinformationen</t>
  </si>
  <si>
    <t>Digitaluhr mit Aussentemperaturanzeige</t>
  </si>
  <si>
    <t>Feststehender TFT-Monitor im Bug, mind. 24 Zoll</t>
  </si>
  <si>
    <t>elektrisch klappbarer TFT-Monitor im Mittelgang oder feststehender TFT-Monitor über der Küche oder WC, mind. 24 Zoll</t>
  </si>
  <si>
    <t>DVD-Player mit USB-Anschluss zur Wiedergabe von Mediendateien (mind. MP4, WMV, WEBM)</t>
  </si>
  <si>
    <t>Frontkamera mit Wiedergabe des Bildes auf den Monitoren</t>
  </si>
  <si>
    <t>Reisendeninformationssystem mit Darstellung von einer Karte mit dem aktuellen Standort, Reiseweg, Rest-Kilometer, Infomationen über POIs auf dem Reiseweg und/oder am Ziel.</t>
  </si>
  <si>
    <t>Dachantenne für Radio, Mobilfunk, und GPS</t>
  </si>
  <si>
    <t>Es ist ein allgemeingültiges Video zur "Sicherheit für die Fahrgäste" zur Verfügung zu stellen, was auf dem Infotainmentsystem abgespielt werden kann.</t>
  </si>
  <si>
    <t>Klimatisierung/Heizung/Lüftung</t>
  </si>
  <si>
    <t>Der Bus ist vollklimatisert auszustatten</t>
  </si>
  <si>
    <t>Es muss eine Standheizung vorhanden sein.</t>
  </si>
  <si>
    <t>Schlafkabine / Fahrerkoje</t>
  </si>
  <si>
    <t>Die DGUV Regel 114-006 ist einzuhalten</t>
  </si>
  <si>
    <t>Farbe weiß oder silber</t>
  </si>
  <si>
    <t>Optional Farbe: einfarbig metallic</t>
  </si>
  <si>
    <t xml:space="preserve">Radzierblenden in Edelstahl oder in Fahrzeugfarbe </t>
  </si>
  <si>
    <t>Innendesign</t>
  </si>
  <si>
    <t>Der Fußbodenbelag muss in einer Holzoptik sein.</t>
  </si>
  <si>
    <t>Vorhänge sind passend zum Außendesign zu halten. Klärung im techn. Gespräch.</t>
  </si>
  <si>
    <t>Sitzbezüge Luxus, Kopfstützen in Leder</t>
  </si>
  <si>
    <t>Antrieb</t>
  </si>
  <si>
    <t>Motor</t>
  </si>
  <si>
    <t>Euro 6 Diesel-Motor bzw. mit der zum Lieferzeitpunkt erforderlichen Abgasnorm, mind. 350 kW</t>
  </si>
  <si>
    <t>Getriebe</t>
  </si>
  <si>
    <t>Es ist ein Autmatikgetriebe oder eine automatisisertes Schaltgetriebe einzusetzen.</t>
  </si>
  <si>
    <t>Die Gangwahl muss sowohl automatisch (Stufen D/N/R) als auch manuell erfolgen können.</t>
  </si>
  <si>
    <t>Es muss ein Retarder und ein Tempomat vorhanden sein. Diese müssen durch den Fahrer per Hand betätigt werden können.</t>
  </si>
  <si>
    <t>Fahrzeugdatenschnittstelle</t>
  </si>
  <si>
    <t>Vertragswerkstatt</t>
  </si>
  <si>
    <t>Ein Kundendienst und eine Vertragswerkstatt für die angebotenen Fahrzeuge müssen sich max. 50 km von den Standorten des Auftraggebers entfernt befinden (Distanz auf der Straße).</t>
  </si>
  <si>
    <t>Dort müssen alle Leistungen zur Reparatur und Wartung des Fahrzeuges möglich sein.</t>
  </si>
  <si>
    <t>Durch den Bieter ist ein Kundendienstbeauftragter zu benennen.</t>
  </si>
  <si>
    <t>Zum Zwecke der Inspektion, Wartung, Instandhaltung und Instandsetzung müssen für die Fahrzeuge gültige Unterlagen/Werkstattzeichnungen (Gerippezeichnungen, Leitungs- und Schaltpläne für Druckluft, Hydraulik, Elektrik/Elektronik) sowie Anleitungen für Korrosionsschutzmaßnahmen und Arbeitsschutz übergeben werden bzw. zugänglich sein.</t>
  </si>
  <si>
    <t>Ersatzteile</t>
  </si>
  <si>
    <t>Die Ersatzteilbelieferung muss innerhalb von 24 Stunden erfolgen und für min. 15 Jahre gesichert sein.</t>
  </si>
  <si>
    <t>Für jedes Fahrzeug muss die lose Mitlieferung von 2 kompletten Fahrgastsitzbezügen (Sitz- und Rückenlehne) oder Liefe-rung entsprechender Meterware Stoff erfolgen.</t>
  </si>
  <si>
    <t>Gewährleistung / Garantie</t>
  </si>
  <si>
    <t>Die Garantie für die Fahrzeuge muss mindestens 36 Monate betragen.</t>
  </si>
  <si>
    <t>Die Sachmängelhaftung auf die Antriebsbatterie muss mind. 120 Monate betragen.</t>
  </si>
  <si>
    <t>Servicevertrag</t>
  </si>
  <si>
    <t>Es soll ein Full-Service-Vertrag über den Hersteller bzw. eine Kundenvertragswerkstatt angeboten werden. Dieser muss alle Leistungen der Wartung und Instandhaltung umfassen. Ausgenommen sind Unfallschäden.</t>
  </si>
  <si>
    <t>Basis ist eine jährliche Laufleistung von 60.000 km pro Jahr und Linienbus bzw. 200.000 km pro Jahr und Reisebus.</t>
  </si>
  <si>
    <t>Rücknahmepflicht/Rückkauf</t>
  </si>
  <si>
    <t>Der Hersteller muss einen verbindlichen Restwert zur Rücknahme der Fahrzeuge nach 10 und 12 Jahren anbieten.</t>
  </si>
  <si>
    <t>Tabellenblatt</t>
  </si>
  <si>
    <t>Nicht erfüllte Muss-Kriterien</t>
  </si>
  <si>
    <t>Bewertungspunkte Max</t>
  </si>
  <si>
    <t>Bewertungspunkte Ist</t>
  </si>
  <si>
    <t>Erfüllunggrad</t>
  </si>
  <si>
    <t>1. Linienbus Allgemein</t>
  </si>
  <si>
    <t>1.1 Linienbus Elektro</t>
  </si>
  <si>
    <t>1.2 Linienbus Diesel</t>
  </si>
  <si>
    <t>2. Reisebus Diesel</t>
  </si>
  <si>
    <t>3. Service-Kundendienst</t>
  </si>
  <si>
    <t>Gesamt</t>
  </si>
  <si>
    <t>Abkürzung</t>
  </si>
  <si>
    <t>Bedeutung</t>
  </si>
  <si>
    <t>DAB</t>
  </si>
  <si>
    <t>Digital Audio Broadcasting</t>
  </si>
  <si>
    <t>FM</t>
  </si>
  <si>
    <t>Frequenzmodulation (hier Ultrakurzwellen-Radio)</t>
  </si>
  <si>
    <t>FMS</t>
  </si>
  <si>
    <t>Flotten-Management-Schnittstelle</t>
  </si>
  <si>
    <t>GPS</t>
  </si>
  <si>
    <t>Global Positioning System</t>
  </si>
  <si>
    <t>HV</t>
  </si>
  <si>
    <t>Hochvolt</t>
  </si>
  <si>
    <t>IBIS</t>
  </si>
  <si>
    <t>Integriertes Bordinformationsystem</t>
  </si>
  <si>
    <t>IBIS-IP</t>
  </si>
  <si>
    <t>Integriertes Bordinformationsystem basierend auf IP-Datenübertragung</t>
  </si>
  <si>
    <t>IP</t>
  </si>
  <si>
    <t>Internetprotokoll</t>
  </si>
  <si>
    <t>LED</t>
  </si>
  <si>
    <t>Light Emitting Diode (Licht emittierende Diode)</t>
  </si>
  <si>
    <t>LTE</t>
  </si>
  <si>
    <t>Long Term Evolution</t>
  </si>
  <si>
    <t>OCPP</t>
  </si>
  <si>
    <t>Open Charge Point Protocol</t>
  </si>
  <si>
    <t>RBL</t>
  </si>
  <si>
    <t>Rechnergestützes Betriebsleitsystem</t>
  </si>
  <si>
    <t>ITCS</t>
  </si>
  <si>
    <t>Intermodal Transport Control System</t>
  </si>
  <si>
    <t>RGB</t>
  </si>
  <si>
    <t>Rot Gelb Blau</t>
  </si>
  <si>
    <t>TFT</t>
  </si>
  <si>
    <t>Thin Film Transistor</t>
  </si>
  <si>
    <t>VDV</t>
  </si>
  <si>
    <t>Verband deutscher Verkehrsunternehmen</t>
  </si>
  <si>
    <t>RBM</t>
  </si>
  <si>
    <t>REGIOBUS Mittelsachsen GmbH</t>
  </si>
  <si>
    <t>VMS</t>
  </si>
  <si>
    <t>Verkehrsverbund Mittelsachsen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</si>
</sst>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1\-0"/>
    <numFmt numFmtId="165" formatCode="\3\-0"/>
    <numFmt numFmtId="166" formatCode="\2\-0"/>
    <numFmt numFmtId="167" formatCode="&quot;1.2-&quot;0"/>
    <numFmt numFmtId="168" formatCode="&quot;1.1-&quot;0"/>
  </numFmts>
  <fonts count="13"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name val="Arial"/>
      <family val="2"/>
    </font>
    <font>
      <vertAlign val="subscript"/>
      <sz val="10"/>
      <color theme="1"/>
      <name val="Arial"/>
      <family val="2"/>
    </font>
    <font>
      <b/>
      <u/>
      <sz val="10"/>
      <color theme="1"/>
      <name val="Arial"/>
      <family val="2"/>
    </font>
    <font>
      <b/>
      <sz val="11"/>
      <color theme="1"/>
      <name val="Arial"/>
      <family val="2"/>
    </font>
    <font>
      <b/>
      <sz val="11"/>
      <color theme="1"/>
      <name val="Calibri"/>
      <family val="2"/>
      <scheme val="minor"/>
    </font>
    <font>
      <b/>
      <sz val="11"/>
      <name val="Calibri Light"/>
      <family val="2"/>
      <scheme val="major"/>
    </font>
    <font>
      <sz val="11"/>
      <color theme="1"/>
      <name val="Calibri Light"/>
      <family val="2"/>
      <scheme val="major"/>
    </font>
    <font>
      <b/>
      <sz val="11"/>
      <color theme="1"/>
      <name val="Calibri Light"/>
      <family val="2"/>
      <scheme val="major"/>
    </font>
    <font>
      <sz val="11"/>
      <name val="Calibri"/>
      <family val="2"/>
      <scheme val="minor"/>
    </font>
  </fonts>
  <fills count="8">
    <fill>
      <patternFill patternType="none"/>
    </fill>
    <fill>
      <patternFill patternType="gray125"/>
    </fill>
    <fill>
      <patternFill patternType="solid">
        <fgColor theme="9" tint="0.39994506668294322"/>
        <bgColor indexed="64"/>
      </patternFill>
    </fill>
    <fill>
      <patternFill patternType="solid">
        <fgColor theme="9" tint="0.59996337778862885"/>
        <bgColor indexed="64"/>
      </patternFill>
    </fill>
    <fill>
      <patternFill patternType="solid">
        <fgColor theme="9" tint="0.79998168889431442"/>
        <bgColor indexed="64"/>
      </patternFill>
    </fill>
    <fill>
      <patternFill patternType="solid">
        <fgColor rgb="FFEFF6EA"/>
        <bgColor indexed="64"/>
      </patternFill>
    </fill>
    <fill>
      <patternFill patternType="solid">
        <fgColor rgb="FFF2F2F2"/>
        <bgColor indexed="64"/>
      </patternFill>
    </fill>
    <fill>
      <patternFill patternType="solid">
        <fgColor theme="2" tint="-9.9978637043366805E-2"/>
        <bgColor indexed="64"/>
      </patternFill>
    </fill>
  </fills>
  <borders count="44">
    <border>
      <left/>
      <right/>
      <top/>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right/>
      <top/>
      <bottom style="thick">
        <color theme="9"/>
      </bottom>
      <diagonal/>
    </border>
    <border>
      <left/>
      <right/>
      <top/>
      <bottom style="medium">
        <color theme="9"/>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thick">
        <color theme="9"/>
      </bottom>
      <diagonal/>
    </border>
    <border>
      <left style="thin">
        <color auto="1"/>
      </left>
      <right style="thin">
        <color auto="1"/>
      </right>
      <top/>
      <bottom style="thick">
        <color theme="9"/>
      </bottom>
      <diagonal/>
    </border>
    <border>
      <left style="thin">
        <color auto="1"/>
      </left>
      <right style="medium">
        <color auto="1"/>
      </right>
      <top/>
      <bottom style="thick">
        <color theme="9"/>
      </bottom>
      <diagonal/>
    </border>
    <border>
      <left style="medium">
        <color auto="1"/>
      </left>
      <right style="thin">
        <color auto="1"/>
      </right>
      <top/>
      <bottom style="medium">
        <color theme="9"/>
      </bottom>
      <diagonal/>
    </border>
    <border>
      <left style="thin">
        <color auto="1"/>
      </left>
      <right style="thin">
        <color auto="1"/>
      </right>
      <top/>
      <bottom style="medium">
        <color theme="9"/>
      </bottom>
      <diagonal/>
    </border>
    <border>
      <left style="thin">
        <color auto="1"/>
      </left>
      <right style="medium">
        <color auto="1"/>
      </right>
      <top/>
      <bottom style="medium">
        <color theme="9"/>
      </bottom>
      <diagonal/>
    </border>
    <border>
      <left/>
      <right/>
      <top style="thin">
        <color theme="9"/>
      </top>
      <bottom style="double">
        <color theme="9"/>
      </bottom>
      <diagonal/>
    </border>
    <border>
      <left/>
      <right/>
      <top style="thick">
        <color theme="9"/>
      </top>
      <bottom style="hair">
        <color auto="1"/>
      </bottom>
      <diagonal/>
    </border>
    <border>
      <left style="medium">
        <color auto="1"/>
      </left>
      <right style="thin">
        <color auto="1"/>
      </right>
      <top style="thick">
        <color theme="9"/>
      </top>
      <bottom style="hair">
        <color auto="1"/>
      </bottom>
      <diagonal/>
    </border>
    <border>
      <left style="thin">
        <color auto="1"/>
      </left>
      <right style="thin">
        <color auto="1"/>
      </right>
      <top style="thick">
        <color theme="9"/>
      </top>
      <bottom style="hair">
        <color auto="1"/>
      </bottom>
      <diagonal/>
    </border>
    <border>
      <left style="thin">
        <color auto="1"/>
      </left>
      <right style="medium">
        <color auto="1"/>
      </right>
      <top style="thick">
        <color theme="9"/>
      </top>
      <bottom style="hair">
        <color auto="1"/>
      </bottom>
      <diagonal/>
    </border>
    <border>
      <left/>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top style="hair">
        <color auto="1"/>
      </top>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right/>
      <top/>
      <bottom style="hair">
        <color auto="1"/>
      </bottom>
      <diagonal/>
    </border>
    <border>
      <left style="medium">
        <color auto="1"/>
      </left>
      <right style="thin">
        <color auto="1"/>
      </right>
      <top/>
      <bottom style="hair">
        <color auto="1"/>
      </bottom>
      <diagonal/>
    </border>
    <border>
      <left style="thin">
        <color auto="1"/>
      </left>
      <right style="medium">
        <color auto="1"/>
      </right>
      <top/>
      <bottom style="hair">
        <color auto="1"/>
      </bottom>
      <diagonal/>
    </border>
    <border>
      <left/>
      <right/>
      <top style="medium">
        <color theme="9"/>
      </top>
      <bottom style="hair">
        <color auto="1"/>
      </bottom>
      <diagonal/>
    </border>
    <border>
      <left style="medium">
        <color auto="1"/>
      </left>
      <right style="thin">
        <color auto="1"/>
      </right>
      <top style="medium">
        <color theme="9"/>
      </top>
      <bottom style="hair">
        <color auto="1"/>
      </bottom>
      <diagonal/>
    </border>
    <border>
      <left style="thin">
        <color auto="1"/>
      </left>
      <right style="thin">
        <color auto="1"/>
      </right>
      <top style="medium">
        <color theme="9"/>
      </top>
      <bottom style="hair">
        <color auto="1"/>
      </bottom>
      <diagonal/>
    </border>
    <border>
      <left style="thin">
        <color auto="1"/>
      </left>
      <right style="medium">
        <color auto="1"/>
      </right>
      <top style="medium">
        <color theme="9"/>
      </top>
      <bottom style="hair">
        <color auto="1"/>
      </bottom>
      <diagonal/>
    </border>
    <border>
      <left/>
      <right style="thin">
        <color auto="1"/>
      </right>
      <top/>
      <bottom/>
      <diagonal/>
    </border>
    <border>
      <left/>
      <right style="thin">
        <color auto="1"/>
      </right>
      <top/>
      <bottom style="thick">
        <color theme="9"/>
      </bottom>
      <diagonal/>
    </border>
    <border>
      <left/>
      <right/>
      <top style="thick">
        <color theme="9"/>
      </top>
      <bottom/>
      <diagonal/>
    </border>
    <border>
      <left style="medium">
        <color auto="1"/>
      </left>
      <right style="thin">
        <color auto="1"/>
      </right>
      <top style="thick">
        <color theme="9"/>
      </top>
      <bottom/>
      <diagonal/>
    </border>
    <border>
      <left style="thin">
        <color auto="1"/>
      </left>
      <right style="thin">
        <color auto="1"/>
      </right>
      <top style="thick">
        <color theme="9"/>
      </top>
      <bottom/>
      <diagonal/>
    </border>
    <border>
      <left style="thin">
        <color auto="1"/>
      </left>
      <right style="medium">
        <color auto="1"/>
      </right>
      <top style="thick">
        <color theme="9"/>
      </top>
      <bottom/>
      <diagonal/>
    </border>
    <border>
      <left style="thick">
        <color auto="1"/>
      </left>
      <right style="thin">
        <color auto="1"/>
      </right>
      <top style="thick">
        <color theme="9"/>
      </top>
      <bottom style="hair">
        <color auto="1"/>
      </bottom>
      <diagonal/>
    </border>
    <border>
      <left style="thick">
        <color auto="1"/>
      </left>
      <right style="thin">
        <color auto="1"/>
      </right>
      <top style="hair">
        <color auto="1"/>
      </top>
      <bottom style="hair">
        <color auto="1"/>
      </bottom>
      <diagonal/>
    </border>
    <border>
      <left style="thick">
        <color auto="1"/>
      </left>
      <right style="thin">
        <color auto="1"/>
      </right>
      <top style="hair">
        <color auto="1"/>
      </top>
      <bottom/>
      <diagonal/>
    </border>
    <border>
      <left style="thick">
        <color auto="1"/>
      </left>
      <right style="thin">
        <color auto="1"/>
      </right>
      <top style="thick">
        <color theme="9"/>
      </top>
      <bottom/>
      <diagonal/>
    </border>
    <border>
      <left/>
      <right style="thin">
        <color auto="1"/>
      </right>
      <top/>
      <bottom style="medium">
        <color theme="9"/>
      </bottom>
      <diagonal/>
    </border>
  </borders>
  <cellStyleXfs count="7">
    <xf numFmtId="0" fontId="0" fillId="6" borderId="0">
      <alignment vertical="top" wrapText="1"/>
    </xf>
    <xf numFmtId="49" fontId="9" fillId="2" borderId="3" applyAlignment="0"/>
    <xf numFmtId="49" fontId="9" fillId="3" borderId="3" applyAlignment="0"/>
    <xf numFmtId="49" fontId="9" fillId="4" borderId="4" applyAlignment="0"/>
    <xf numFmtId="49" fontId="9" fillId="5" borderId="0" applyBorder="0" applyAlignment="0"/>
    <xf numFmtId="9" fontId="2" fillId="0" borderId="0" applyFont="0" applyFill="0" applyBorder="0" applyAlignment="0" applyProtection="0"/>
    <xf numFmtId="0" fontId="7" fillId="0" borderId="14" applyNumberFormat="0" applyFill="0" applyAlignment="0" applyProtection="0"/>
  </cellStyleXfs>
  <cellXfs count="273">
    <xf numFmtId="0" fontId="0" fillId="6" borderId="0" xfId="0">
      <alignment vertical="top" wrapText="1"/>
    </xf>
    <xf numFmtId="0" fontId="0" fillId="6" borderId="0" xfId="0" applyAlignment="1">
      <alignment wrapText="1"/>
    </xf>
    <xf numFmtId="49" fontId="9" fillId="3" borderId="3" xfId="2"/>
    <xf numFmtId="49" fontId="9" fillId="3" borderId="3" xfId="2" applyAlignment="1">
      <alignment wrapText="1"/>
    </xf>
    <xf numFmtId="0" fontId="2" fillId="6" borderId="0" xfId="0" applyFont="1">
      <alignment vertical="top" wrapText="1"/>
    </xf>
    <xf numFmtId="0" fontId="2" fillId="6" borderId="0" xfId="0" applyFont="1" applyAlignment="1">
      <alignment wrapText="1"/>
    </xf>
    <xf numFmtId="0" fontId="3" fillId="6" borderId="0" xfId="0" applyFont="1">
      <alignment vertical="top" wrapText="1"/>
    </xf>
    <xf numFmtId="49" fontId="4" fillId="2" borderId="3" xfId="1" applyFont="1"/>
    <xf numFmtId="49" fontId="4" fillId="3" borderId="3" xfId="2" applyFont="1"/>
    <xf numFmtId="49" fontId="4" fillId="4" borderId="4" xfId="3" applyFont="1"/>
    <xf numFmtId="0" fontId="2" fillId="6" borderId="5" xfId="0" applyFont="1" applyBorder="1" applyAlignment="1">
      <alignment horizontal="center" vertical="center"/>
    </xf>
    <xf numFmtId="0" fontId="2" fillId="6" borderId="7" xfId="0" applyFont="1" applyBorder="1" applyAlignment="1">
      <alignment horizontal="center" vertical="center"/>
    </xf>
    <xf numFmtId="49" fontId="9" fillId="2" borderId="3" xfId="1"/>
    <xf numFmtId="49" fontId="9" fillId="2" borderId="3" xfId="1" applyAlignment="1">
      <alignment wrapText="1"/>
    </xf>
    <xf numFmtId="0" fontId="0" fillId="6" borderId="5" xfId="0" applyBorder="1">
      <alignment vertical="top" wrapText="1"/>
    </xf>
    <xf numFmtId="49" fontId="9" fillId="4" borderId="4" xfId="3"/>
    <xf numFmtId="49" fontId="9" fillId="4" borderId="4" xfId="3" applyAlignment="1">
      <alignment wrapText="1"/>
    </xf>
    <xf numFmtId="49" fontId="0" fillId="6" borderId="0" xfId="0" applyNumberFormat="1" applyAlignment="1">
      <alignment wrapText="1"/>
    </xf>
    <xf numFmtId="49" fontId="9" fillId="2" borderId="8" xfId="1" applyBorder="1" applyAlignment="1">
      <alignment horizontal="center" vertical="center"/>
    </xf>
    <xf numFmtId="49" fontId="9" fillId="2" borderId="9" xfId="1" applyBorder="1" applyAlignment="1">
      <alignment horizontal="center" vertical="center"/>
    </xf>
    <xf numFmtId="49" fontId="9" fillId="2" borderId="10" xfId="1" applyBorder="1" applyAlignment="1">
      <alignment horizontal="center" vertical="center"/>
    </xf>
    <xf numFmtId="49" fontId="9" fillId="3" borderId="8" xfId="2" applyBorder="1" applyAlignment="1">
      <alignment horizontal="center" vertical="center"/>
    </xf>
    <xf numFmtId="49" fontId="9" fillId="3" borderId="9" xfId="2" applyBorder="1" applyAlignment="1">
      <alignment horizontal="center" vertical="center"/>
    </xf>
    <xf numFmtId="49" fontId="9" fillId="3" borderId="10" xfId="2" applyBorder="1" applyAlignment="1">
      <alignment horizontal="center" vertical="center"/>
    </xf>
    <xf numFmtId="0" fontId="2" fillId="6" borderId="5" xfId="0" applyFont="1" applyBorder="1">
      <alignment vertical="top" wrapText="1"/>
    </xf>
    <xf numFmtId="49" fontId="9" fillId="2" borderId="8" xfId="1" applyBorder="1"/>
    <xf numFmtId="49" fontId="9" fillId="2" borderId="10" xfId="1" applyBorder="1" applyAlignment="1">
      <alignment wrapText="1"/>
    </xf>
    <xf numFmtId="0" fontId="0" fillId="6" borderId="7" xfId="0" applyBorder="1" applyAlignment="1">
      <alignment wrapText="1"/>
    </xf>
    <xf numFmtId="0" fontId="2" fillId="6" borderId="7" xfId="0" applyFont="1" applyBorder="1" applyAlignment="1">
      <alignment wrapText="1"/>
    </xf>
    <xf numFmtId="49" fontId="9" fillId="3" borderId="3" xfId="2" applyAlignment="1">
      <alignment horizontal="left" vertical="center"/>
    </xf>
    <xf numFmtId="49" fontId="9" fillId="4" borderId="4" xfId="3" applyAlignment="1">
      <alignment horizontal="left" vertical="center"/>
    </xf>
    <xf numFmtId="0" fontId="3" fillId="6" borderId="6" xfId="0" applyFont="1" applyBorder="1" applyAlignment="1">
      <alignment horizontal="center"/>
    </xf>
    <xf numFmtId="0" fontId="7" fillId="0" borderId="14" xfId="6"/>
    <xf numFmtId="9" fontId="7" fillId="0" borderId="14" xfId="6" applyNumberFormat="1"/>
    <xf numFmtId="49" fontId="9" fillId="2" borderId="3" xfId="1" applyAlignment="1">
      <alignment horizontal="center"/>
    </xf>
    <xf numFmtId="0" fontId="3" fillId="6" borderId="5" xfId="0" applyFont="1" applyBorder="1" applyAlignment="1">
      <alignment horizontal="center" vertical="center"/>
    </xf>
    <xf numFmtId="0" fontId="3" fillId="6" borderId="6" xfId="0" applyFont="1" applyBorder="1" applyAlignment="1">
      <alignment horizontal="center" vertical="center"/>
    </xf>
    <xf numFmtId="0" fontId="3" fillId="6" borderId="7" xfId="0" applyFont="1" applyBorder="1" applyAlignment="1">
      <alignment horizontal="center" vertical="center"/>
    </xf>
    <xf numFmtId="49" fontId="9" fillId="3" borderId="3" xfId="2" applyAlignment="1">
      <alignment vertical="top" wrapText="1"/>
    </xf>
    <xf numFmtId="0" fontId="0" fillId="6" borderId="6" xfId="0" applyBorder="1">
      <alignment vertical="top" wrapText="1"/>
    </xf>
    <xf numFmtId="0" fontId="0" fillId="6" borderId="7" xfId="0" applyBorder="1">
      <alignment vertical="top" wrapText="1"/>
    </xf>
    <xf numFmtId="49" fontId="9" fillId="2" borderId="10" xfId="1" applyBorder="1"/>
    <xf numFmtId="49" fontId="4" fillId="2" borderId="9" xfId="1" applyFont="1" applyBorder="1" applyAlignment="1">
      <alignment horizontal="center"/>
    </xf>
    <xf numFmtId="49" fontId="9" fillId="3" borderId="3" xfId="2" applyAlignment="1">
      <alignment horizontal="center" vertical="center"/>
    </xf>
    <xf numFmtId="49" fontId="9" fillId="4" borderId="4" xfId="3" applyAlignment="1">
      <alignment horizontal="center" vertical="center"/>
    </xf>
    <xf numFmtId="49" fontId="9" fillId="2" borderId="3" xfId="1" applyAlignment="1">
      <alignment horizontal="center" vertical="center"/>
    </xf>
    <xf numFmtId="49" fontId="9" fillId="4" borderId="4" xfId="3" applyAlignment="1">
      <alignment vertical="top" wrapText="1"/>
    </xf>
    <xf numFmtId="49" fontId="9" fillId="2" borderId="3" xfId="1" applyAlignment="1">
      <alignment vertical="top" wrapText="1"/>
    </xf>
    <xf numFmtId="49" fontId="9" fillId="5" borderId="0" xfId="4" applyAlignment="1">
      <alignment vertical="top" wrapText="1"/>
    </xf>
    <xf numFmtId="49" fontId="9" fillId="5" borderId="5" xfId="4" applyBorder="1" applyAlignment="1">
      <alignment horizontal="center" vertical="center"/>
    </xf>
    <xf numFmtId="49" fontId="9" fillId="5" borderId="6" xfId="4" applyBorder="1" applyAlignment="1">
      <alignment horizontal="center" vertical="center"/>
    </xf>
    <xf numFmtId="49" fontId="9" fillId="5" borderId="7" xfId="4" applyBorder="1" applyAlignment="1">
      <alignment horizontal="center" vertical="center"/>
    </xf>
    <xf numFmtId="49" fontId="9" fillId="5" borderId="7" xfId="4" applyBorder="1" applyAlignment="1">
      <alignment wrapText="1"/>
    </xf>
    <xf numFmtId="49" fontId="9" fillId="5" borderId="0" xfId="4"/>
    <xf numFmtId="49" fontId="9" fillId="5" borderId="4" xfId="4" applyBorder="1" applyAlignment="1">
      <alignment vertical="top" wrapText="1"/>
    </xf>
    <xf numFmtId="49" fontId="9" fillId="5" borderId="11" xfId="4" applyBorder="1" applyAlignment="1">
      <alignment horizontal="center" vertical="center"/>
    </xf>
    <xf numFmtId="49" fontId="9" fillId="5" borderId="12" xfId="4" applyBorder="1" applyAlignment="1">
      <alignment horizontal="center" vertical="center"/>
    </xf>
    <xf numFmtId="49" fontId="9" fillId="5" borderId="13" xfId="4" applyBorder="1" applyAlignment="1">
      <alignment horizontal="center" vertical="center"/>
    </xf>
    <xf numFmtId="49" fontId="9" fillId="5" borderId="13" xfId="4" applyBorder="1" applyAlignment="1">
      <alignment wrapText="1"/>
    </xf>
    <xf numFmtId="49" fontId="9" fillId="5" borderId="4" xfId="4" applyBorder="1"/>
    <xf numFmtId="0" fontId="0" fillId="6" borderId="15" xfId="0" applyBorder="1">
      <alignment vertical="top" wrapText="1"/>
    </xf>
    <xf numFmtId="0" fontId="3" fillId="6" borderId="16" xfId="0" applyFont="1" applyBorder="1" applyAlignment="1">
      <alignment horizontal="center" vertical="center"/>
    </xf>
    <xf numFmtId="0" fontId="3" fillId="6" borderId="17" xfId="0" applyFont="1" applyBorder="1" applyAlignment="1">
      <alignment horizontal="center" vertical="center"/>
    </xf>
    <xf numFmtId="0" fontId="3" fillId="6" borderId="18" xfId="0" applyFont="1" applyBorder="1" applyAlignment="1">
      <alignment horizontal="center" vertical="center"/>
    </xf>
    <xf numFmtId="0" fontId="0" fillId="6" borderId="19" xfId="0" applyBorder="1">
      <alignment vertical="top" wrapText="1"/>
    </xf>
    <xf numFmtId="0" fontId="3" fillId="6" borderId="20" xfId="0" applyFont="1" applyBorder="1" applyAlignment="1">
      <alignment horizontal="center" vertical="center"/>
    </xf>
    <xf numFmtId="0" fontId="3" fillId="6" borderId="1" xfId="0" applyFont="1" applyBorder="1" applyAlignment="1">
      <alignment horizontal="center" vertical="center"/>
    </xf>
    <xf numFmtId="0" fontId="3" fillId="6" borderId="21" xfId="0" applyFont="1" applyBorder="1" applyAlignment="1">
      <alignment horizontal="center" vertical="center"/>
    </xf>
    <xf numFmtId="49" fontId="0" fillId="6" borderId="22" xfId="0" applyNumberFormat="1" applyBorder="1" applyAlignment="1">
      <alignment wrapText="1"/>
    </xf>
    <xf numFmtId="0" fontId="3" fillId="6" borderId="23" xfId="0" applyFont="1" applyBorder="1" applyAlignment="1">
      <alignment horizontal="center" vertical="center"/>
    </xf>
    <xf numFmtId="0" fontId="3" fillId="6" borderId="24" xfId="0" applyFont="1" applyBorder="1" applyAlignment="1">
      <alignment horizontal="center" vertical="center"/>
    </xf>
    <xf numFmtId="0" fontId="3" fillId="6" borderId="25" xfId="0" applyFont="1" applyBorder="1" applyAlignment="1">
      <alignment horizontal="center" vertical="center"/>
    </xf>
    <xf numFmtId="49" fontId="9" fillId="4" borderId="0" xfId="3" applyBorder="1" applyAlignment="1">
      <alignment wrapText="1"/>
    </xf>
    <xf numFmtId="49" fontId="9" fillId="4" borderId="0" xfId="3" applyBorder="1" applyAlignment="1">
      <alignment horizontal="center" vertical="center"/>
    </xf>
    <xf numFmtId="49" fontId="0" fillId="6" borderId="15" xfId="0" applyNumberFormat="1" applyBorder="1" applyAlignment="1">
      <alignment wrapText="1"/>
    </xf>
    <xf numFmtId="49" fontId="0" fillId="6" borderId="19" xfId="0" applyNumberFormat="1" applyBorder="1" applyAlignment="1">
      <alignment wrapText="1"/>
    </xf>
    <xf numFmtId="0" fontId="0" fillId="6" borderId="23" xfId="0" applyBorder="1">
      <alignment vertical="top" wrapText="1"/>
    </xf>
    <xf numFmtId="0" fontId="0" fillId="6" borderId="15" xfId="0" applyBorder="1" applyAlignment="1">
      <alignment wrapText="1"/>
    </xf>
    <xf numFmtId="0" fontId="0" fillId="6" borderId="19" xfId="0" applyBorder="1" applyAlignment="1">
      <alignment wrapText="1"/>
    </xf>
    <xf numFmtId="49" fontId="0" fillId="6" borderId="15" xfId="0" applyNumberFormat="1" applyBorder="1">
      <alignment vertical="top" wrapText="1"/>
    </xf>
    <xf numFmtId="49" fontId="0" fillId="6" borderId="19" xfId="0" applyNumberFormat="1" applyBorder="1">
      <alignment vertical="top" wrapText="1"/>
    </xf>
    <xf numFmtId="49" fontId="9" fillId="4" borderId="0" xfId="3" applyBorder="1" applyAlignment="1">
      <alignment vertical="top" wrapText="1"/>
    </xf>
    <xf numFmtId="0" fontId="3" fillId="6" borderId="16" xfId="0" applyFont="1" applyBorder="1" applyAlignment="1">
      <alignment horizontal="center" vertical="top"/>
    </xf>
    <xf numFmtId="0" fontId="3" fillId="6" borderId="17" xfId="0" applyFont="1" applyBorder="1" applyAlignment="1">
      <alignment horizontal="center"/>
    </xf>
    <xf numFmtId="0" fontId="3" fillId="6" borderId="18" xfId="0" applyFont="1" applyBorder="1" applyAlignment="1">
      <alignment horizontal="center" vertical="top"/>
    </xf>
    <xf numFmtId="0" fontId="3" fillId="6" borderId="20" xfId="0" applyFont="1" applyBorder="1" applyAlignment="1">
      <alignment horizontal="center" vertical="top"/>
    </xf>
    <xf numFmtId="0" fontId="3" fillId="6" borderId="1" xfId="0" applyFont="1" applyBorder="1" applyAlignment="1">
      <alignment horizontal="center"/>
    </xf>
    <xf numFmtId="0" fontId="3" fillId="6" borderId="21" xfId="0" applyFont="1" applyBorder="1" applyAlignment="1">
      <alignment horizontal="center" vertical="top"/>
    </xf>
    <xf numFmtId="0" fontId="3" fillId="6" borderId="17" xfId="0" applyFont="1" applyBorder="1" applyAlignment="1">
      <alignment horizontal="center" vertical="top"/>
    </xf>
    <xf numFmtId="0" fontId="3" fillId="6" borderId="1" xfId="0" applyFont="1" applyBorder="1" applyAlignment="1">
      <alignment horizontal="center" vertical="top"/>
    </xf>
    <xf numFmtId="0" fontId="0" fillId="6" borderId="22" xfId="0" applyBorder="1">
      <alignment vertical="top" wrapText="1"/>
    </xf>
    <xf numFmtId="0" fontId="0" fillId="6" borderId="22" xfId="0" applyBorder="1" applyAlignment="1">
      <alignment wrapText="1"/>
    </xf>
    <xf numFmtId="0" fontId="3" fillId="6" borderId="27" xfId="0" applyFont="1" applyBorder="1" applyAlignment="1">
      <alignment horizontal="center" vertical="center"/>
    </xf>
    <xf numFmtId="0" fontId="3" fillId="6" borderId="2" xfId="0" applyFont="1" applyBorder="1" applyAlignment="1">
      <alignment horizontal="center" vertical="center"/>
    </xf>
    <xf numFmtId="0" fontId="3" fillId="6" borderId="28" xfId="0" applyFont="1" applyBorder="1" applyAlignment="1">
      <alignment horizontal="center" vertical="center"/>
    </xf>
    <xf numFmtId="0" fontId="3" fillId="6" borderId="30" xfId="0" applyFont="1" applyBorder="1" applyAlignment="1">
      <alignment horizontal="center" vertical="center"/>
    </xf>
    <xf numFmtId="0" fontId="3" fillId="6" borderId="31" xfId="0" applyFont="1" applyBorder="1" applyAlignment="1">
      <alignment horizontal="center" vertical="center"/>
    </xf>
    <xf numFmtId="0" fontId="3" fillId="6" borderId="32" xfId="0" applyFont="1" applyBorder="1" applyAlignment="1">
      <alignment horizontal="center" vertical="center"/>
    </xf>
    <xf numFmtId="49" fontId="9" fillId="3" borderId="0" xfId="2" applyBorder="1" applyAlignment="1">
      <alignment vertical="top" wrapText="1"/>
    </xf>
    <xf numFmtId="49" fontId="9" fillId="3" borderId="0" xfId="2" applyBorder="1" applyAlignment="1">
      <alignment horizontal="center" vertical="center"/>
    </xf>
    <xf numFmtId="49" fontId="9" fillId="3" borderId="0" xfId="2" applyBorder="1" applyAlignment="1">
      <alignment wrapText="1"/>
    </xf>
    <xf numFmtId="0" fontId="3" fillId="6" borderId="23" xfId="0" applyFont="1" applyBorder="1" applyAlignment="1">
      <alignment horizontal="center" vertical="top"/>
    </xf>
    <xf numFmtId="0" fontId="3" fillId="6" borderId="24" xfId="0" applyFont="1" applyBorder="1" applyAlignment="1">
      <alignment horizontal="center" vertical="top"/>
    </xf>
    <xf numFmtId="0" fontId="3" fillId="6" borderId="25" xfId="0" applyFont="1" applyBorder="1" applyAlignment="1">
      <alignment horizontal="center" vertical="top"/>
    </xf>
    <xf numFmtId="0" fontId="2" fillId="6" borderId="22" xfId="0" applyFont="1" applyBorder="1" applyAlignment="1">
      <alignment wrapText="1"/>
    </xf>
    <xf numFmtId="0" fontId="2" fillId="6" borderId="23" xfId="0" applyFont="1" applyBorder="1" applyAlignment="1">
      <alignment horizontal="center" vertical="center"/>
    </xf>
    <xf numFmtId="49" fontId="9" fillId="4" borderId="5" xfId="3" applyBorder="1" applyAlignment="1">
      <alignment horizontal="center" vertical="center"/>
    </xf>
    <xf numFmtId="49" fontId="9" fillId="4" borderId="6" xfId="3" applyBorder="1" applyAlignment="1">
      <alignment horizontal="center" vertical="center"/>
    </xf>
    <xf numFmtId="49" fontId="9" fillId="4" borderId="7" xfId="3" applyBorder="1" applyAlignment="1">
      <alignment horizontal="center" vertical="center"/>
    </xf>
    <xf numFmtId="0" fontId="2" fillId="6" borderId="25" xfId="0" applyFont="1" applyBorder="1" applyAlignment="1">
      <alignment horizontal="center" vertical="center"/>
    </xf>
    <xf numFmtId="0" fontId="3" fillId="6" borderId="25" xfId="0" applyFont="1" applyBorder="1" applyAlignment="1">
      <alignment wrapText="1"/>
    </xf>
    <xf numFmtId="0" fontId="0" fillId="6" borderId="25" xfId="0" applyBorder="1">
      <alignment vertical="top" wrapText="1"/>
    </xf>
    <xf numFmtId="49" fontId="9" fillId="6" borderId="7" xfId="0" applyNumberFormat="1" applyFont="1" applyBorder="1" applyAlignment="1">
      <alignment wrapText="1"/>
    </xf>
    <xf numFmtId="49" fontId="9" fillId="4" borderId="0" xfId="3" applyBorder="1" applyAlignment="1">
      <alignment vertical="center"/>
    </xf>
    <xf numFmtId="0" fontId="0" fillId="6" borderId="5" xfId="0" applyBorder="1" applyAlignment="1">
      <alignment vertical="center" wrapText="1"/>
    </xf>
    <xf numFmtId="49" fontId="9" fillId="2" borderId="3" xfId="1" applyAlignment="1">
      <alignment vertical="center"/>
    </xf>
    <xf numFmtId="49" fontId="9" fillId="3" borderId="3" xfId="2" applyAlignment="1">
      <alignment vertical="center"/>
    </xf>
    <xf numFmtId="49" fontId="9" fillId="4" borderId="4" xfId="3" applyAlignment="1">
      <alignment vertical="center"/>
    </xf>
    <xf numFmtId="49" fontId="9" fillId="6" borderId="5" xfId="0" applyNumberFormat="1" applyFont="1" applyBorder="1" applyAlignment="1">
      <alignment vertical="center"/>
    </xf>
    <xf numFmtId="49" fontId="9" fillId="5" borderId="5" xfId="4" applyBorder="1" applyAlignment="1">
      <alignment vertical="center"/>
    </xf>
    <xf numFmtId="49" fontId="9" fillId="5" borderId="11" xfId="4" applyBorder="1" applyAlignment="1">
      <alignment vertical="center"/>
    </xf>
    <xf numFmtId="49" fontId="9" fillId="3" borderId="0" xfId="2" applyBorder="1" applyAlignment="1">
      <alignment vertical="center"/>
    </xf>
    <xf numFmtId="0" fontId="0" fillId="6" borderId="1" xfId="0" applyBorder="1">
      <alignment vertical="top" wrapText="1"/>
    </xf>
    <xf numFmtId="0" fontId="0" fillId="6" borderId="24" xfId="0" applyBorder="1">
      <alignment vertical="top" wrapText="1"/>
    </xf>
    <xf numFmtId="0" fontId="0" fillId="6" borderId="17" xfId="0" applyBorder="1">
      <alignment vertical="top" wrapText="1"/>
    </xf>
    <xf numFmtId="49" fontId="9" fillId="2" borderId="34" xfId="1" applyBorder="1" applyAlignment="1">
      <alignment horizontal="left"/>
    </xf>
    <xf numFmtId="165" fontId="0" fillId="6" borderId="16" xfId="0" applyNumberFormat="1" applyBorder="1" applyAlignment="1">
      <alignment horizontal="left" vertical="top" wrapText="1"/>
    </xf>
    <xf numFmtId="165" fontId="0" fillId="6" borderId="20" xfId="0" applyNumberFormat="1" applyBorder="1" applyAlignment="1">
      <alignment horizontal="left" vertical="top" wrapText="1"/>
    </xf>
    <xf numFmtId="0" fontId="0" fillId="6" borderId="23" xfId="0" applyBorder="1" applyAlignment="1">
      <alignment horizontal="left" vertical="top" wrapText="1"/>
    </xf>
    <xf numFmtId="0" fontId="0" fillId="6" borderId="33" xfId="0" applyBorder="1" applyAlignment="1">
      <alignment horizontal="left" vertical="top" wrapText="1"/>
    </xf>
    <xf numFmtId="0" fontId="0" fillId="0" borderId="18" xfId="0" applyFill="1" applyBorder="1" applyAlignment="1" applyProtection="1">
      <alignment wrapText="1"/>
      <protection locked="0"/>
    </xf>
    <xf numFmtId="0" fontId="0" fillId="0" borderId="25" xfId="0" applyFill="1" applyBorder="1" applyAlignment="1" applyProtection="1">
      <alignment wrapText="1"/>
      <protection locked="0"/>
    </xf>
    <xf numFmtId="0" fontId="0" fillId="0" borderId="21" xfId="0" applyFill="1" applyBorder="1" applyAlignment="1" applyProtection="1">
      <alignment wrapText="1"/>
      <protection locked="0"/>
    </xf>
    <xf numFmtId="0" fontId="3" fillId="6" borderId="16" xfId="0" applyFont="1" applyBorder="1" applyAlignment="1" applyProtection="1">
      <alignment horizontal="center" vertical="center"/>
      <protection locked="0"/>
    </xf>
    <xf numFmtId="0" fontId="8" fillId="6" borderId="20" xfId="0" applyFont="1" applyBorder="1" applyAlignment="1" applyProtection="1">
      <alignment horizontal="center" vertical="center" wrapText="1"/>
      <protection locked="0"/>
    </xf>
    <xf numFmtId="0" fontId="8" fillId="6" borderId="23" xfId="0" applyFont="1" applyBorder="1" applyAlignment="1" applyProtection="1">
      <alignment horizontal="center" vertical="center" wrapText="1"/>
      <protection locked="0"/>
    </xf>
    <xf numFmtId="0" fontId="8" fillId="6" borderId="16" xfId="0" applyFont="1" applyBorder="1" applyAlignment="1" applyProtection="1">
      <alignment horizontal="center" vertical="center" wrapText="1"/>
      <protection locked="0"/>
    </xf>
    <xf numFmtId="0" fontId="8" fillId="6" borderId="5" xfId="0" applyFont="1" applyBorder="1" applyAlignment="1">
      <alignment horizontal="center" vertical="center" wrapText="1"/>
    </xf>
    <xf numFmtId="0" fontId="3" fillId="6" borderId="23" xfId="0" applyFont="1" applyBorder="1" applyAlignment="1">
      <alignment horizontal="center"/>
    </xf>
    <xf numFmtId="0" fontId="0" fillId="6" borderId="21" xfId="0" applyBorder="1">
      <alignment vertical="top" wrapText="1"/>
    </xf>
    <xf numFmtId="0" fontId="0" fillId="6" borderId="20" xfId="0" applyBorder="1">
      <alignment vertical="top" wrapText="1"/>
    </xf>
    <xf numFmtId="0" fontId="3" fillId="6" borderId="24" xfId="0" applyFont="1" applyBorder="1" applyAlignment="1">
      <alignment horizontal="center"/>
    </xf>
    <xf numFmtId="0" fontId="0" fillId="6" borderId="18" xfId="0" applyBorder="1">
      <alignment vertical="top" wrapText="1"/>
    </xf>
    <xf numFmtId="0" fontId="0" fillId="6" borderId="15" xfId="0" applyBorder="1" applyAlignment="1">
      <alignment horizontal="left" vertical="center"/>
    </xf>
    <xf numFmtId="49" fontId="9" fillId="3" borderId="34" xfId="2" applyBorder="1"/>
    <xf numFmtId="49" fontId="9" fillId="2" borderId="34" xfId="1" applyBorder="1"/>
    <xf numFmtId="0" fontId="3" fillId="6" borderId="16" xfId="0" applyFont="1" applyBorder="1" applyAlignment="1" applyProtection="1">
      <alignment horizontal="center"/>
      <protection locked="0"/>
    </xf>
    <xf numFmtId="0" fontId="3" fillId="6" borderId="20" xfId="0" applyFont="1" applyBorder="1" applyAlignment="1" applyProtection="1">
      <alignment horizontal="center"/>
      <protection locked="0"/>
    </xf>
    <xf numFmtId="0" fontId="0" fillId="6" borderId="20" xfId="0" applyBorder="1" applyProtection="1">
      <alignment vertical="top" wrapText="1"/>
      <protection locked="0"/>
    </xf>
    <xf numFmtId="0" fontId="0" fillId="6" borderId="16" xfId="0" applyBorder="1" applyProtection="1">
      <alignment vertical="top" wrapText="1"/>
      <protection locked="0"/>
    </xf>
    <xf numFmtId="166" fontId="0" fillId="6" borderId="16" xfId="0" applyNumberFormat="1" applyBorder="1" applyAlignment="1">
      <alignment horizontal="left" vertical="top" wrapText="1"/>
    </xf>
    <xf numFmtId="166" fontId="0" fillId="6" borderId="20" xfId="0" applyNumberFormat="1" applyBorder="1" applyAlignment="1">
      <alignment horizontal="left" vertical="top" wrapText="1"/>
    </xf>
    <xf numFmtId="166" fontId="2" fillId="6" borderId="20" xfId="0" applyNumberFormat="1" applyFont="1" applyBorder="1" applyAlignment="1">
      <alignment horizontal="left" vertical="top" wrapText="1"/>
    </xf>
    <xf numFmtId="166" fontId="2" fillId="6" borderId="16" xfId="0" applyNumberFormat="1" applyFont="1" applyBorder="1" applyAlignment="1">
      <alignment horizontal="left" vertical="top" wrapText="1"/>
    </xf>
    <xf numFmtId="0" fontId="0" fillId="6" borderId="20" xfId="0" applyBorder="1" applyAlignment="1">
      <alignment horizontal="left" vertical="top" wrapText="1"/>
    </xf>
    <xf numFmtId="49" fontId="2" fillId="6" borderId="19" xfId="0" applyNumberFormat="1" applyFont="1" applyBorder="1" applyAlignment="1">
      <alignment wrapText="1"/>
    </xf>
    <xf numFmtId="0" fontId="0" fillId="6" borderId="19" xfId="0" applyBorder="1" applyAlignment="1">
      <alignment horizontal="left" vertical="center"/>
    </xf>
    <xf numFmtId="0" fontId="0" fillId="6" borderId="22" xfId="0" applyBorder="1" applyAlignment="1">
      <alignment horizontal="left" vertical="center"/>
    </xf>
    <xf numFmtId="0" fontId="0" fillId="6" borderId="35" xfId="0" applyBorder="1">
      <alignment vertical="top" wrapText="1"/>
    </xf>
    <xf numFmtId="0" fontId="3" fillId="6" borderId="36" xfId="0" applyFont="1" applyBorder="1" applyAlignment="1">
      <alignment horizontal="center" vertical="center"/>
    </xf>
    <xf numFmtId="0" fontId="3" fillId="6" borderId="37" xfId="0" applyFont="1" applyBorder="1" applyAlignment="1">
      <alignment horizontal="center" vertical="center"/>
    </xf>
    <xf numFmtId="0" fontId="3" fillId="6" borderId="38" xfId="0" applyFont="1" applyBorder="1" applyAlignment="1">
      <alignment horizontal="center" vertical="center"/>
    </xf>
    <xf numFmtId="0" fontId="0" fillId="6" borderId="41" xfId="0" applyBorder="1">
      <alignment vertical="top" wrapText="1"/>
    </xf>
    <xf numFmtId="49" fontId="9" fillId="4" borderId="33" xfId="3" applyBorder="1"/>
    <xf numFmtId="0" fontId="0" fillId="6" borderId="23" xfId="0" applyBorder="1" applyProtection="1">
      <alignment vertical="top" wrapText="1"/>
      <protection locked="0"/>
    </xf>
    <xf numFmtId="49" fontId="9" fillId="2" borderId="3" xfId="1" applyProtection="1">
      <protection locked="0"/>
    </xf>
    <xf numFmtId="49" fontId="9" fillId="2" borderId="3" xfId="1" applyAlignment="1" applyProtection="1">
      <alignment wrapText="1"/>
      <protection locked="0"/>
    </xf>
    <xf numFmtId="49" fontId="9" fillId="3" borderId="3" xfId="2" applyProtection="1">
      <protection locked="0"/>
    </xf>
    <xf numFmtId="49" fontId="9" fillId="3" borderId="3" xfId="2" applyAlignment="1" applyProtection="1">
      <alignment wrapText="1"/>
      <protection locked="0"/>
    </xf>
    <xf numFmtId="49" fontId="9" fillId="4" borderId="4" xfId="3" applyProtection="1">
      <protection locked="0"/>
    </xf>
    <xf numFmtId="49" fontId="9" fillId="4" borderId="4" xfId="3" applyAlignment="1" applyProtection="1">
      <alignment wrapText="1"/>
      <protection locked="0"/>
    </xf>
    <xf numFmtId="0" fontId="0" fillId="6" borderId="36" xfId="0" applyBorder="1" applyProtection="1">
      <alignment vertical="top" wrapText="1"/>
      <protection locked="0"/>
    </xf>
    <xf numFmtId="49" fontId="9" fillId="2" borderId="3" xfId="1" applyAlignment="1">
      <alignment horizontal="left"/>
    </xf>
    <xf numFmtId="49" fontId="9" fillId="3" borderId="3" xfId="2" applyAlignment="1">
      <alignment horizontal="left"/>
    </xf>
    <xf numFmtId="49" fontId="9" fillId="3" borderId="3" xfId="2" applyAlignment="1">
      <alignment horizontal="center"/>
    </xf>
    <xf numFmtId="49" fontId="11" fillId="6" borderId="0" xfId="0" applyNumberFormat="1" applyFont="1" applyAlignment="1">
      <alignment wrapText="1"/>
    </xf>
    <xf numFmtId="0" fontId="11" fillId="6" borderId="5" xfId="0" applyFont="1" applyBorder="1" applyAlignment="1">
      <alignment horizontal="center" vertical="center"/>
    </xf>
    <xf numFmtId="0" fontId="11" fillId="6" borderId="6" xfId="0" applyFont="1" applyBorder="1" applyAlignment="1">
      <alignment horizontal="center" vertical="center"/>
    </xf>
    <xf numFmtId="0" fontId="11" fillId="6" borderId="7" xfId="0" applyFont="1" applyBorder="1" applyAlignment="1">
      <alignment horizontal="center" vertical="center"/>
    </xf>
    <xf numFmtId="0" fontId="11" fillId="6" borderId="33" xfId="0" applyFont="1" applyBorder="1" applyAlignment="1">
      <alignment horizontal="left" vertical="top" wrapText="1"/>
    </xf>
    <xf numFmtId="0" fontId="11" fillId="6" borderId="5" xfId="0" applyFont="1" applyBorder="1" applyAlignment="1">
      <alignment horizontal="center"/>
    </xf>
    <xf numFmtId="0" fontId="11" fillId="6" borderId="7" xfId="0" applyFont="1" applyBorder="1" applyAlignment="1">
      <alignment wrapText="1"/>
    </xf>
    <xf numFmtId="0" fontId="11" fillId="6" borderId="33" xfId="0" applyFont="1" applyBorder="1">
      <alignment vertical="top" wrapText="1"/>
    </xf>
    <xf numFmtId="167" fontId="0" fillId="6" borderId="39" xfId="0" applyNumberFormat="1" applyBorder="1" applyAlignment="1">
      <alignment horizontal="left" vertical="top" wrapText="1"/>
    </xf>
    <xf numFmtId="167" fontId="0" fillId="6" borderId="40" xfId="0" applyNumberFormat="1" applyBorder="1" applyAlignment="1">
      <alignment horizontal="left" vertical="top" wrapText="1"/>
    </xf>
    <xf numFmtId="167" fontId="0" fillId="6" borderId="42" xfId="0" applyNumberFormat="1" applyBorder="1" applyAlignment="1">
      <alignment horizontal="left" vertical="top" wrapText="1"/>
    </xf>
    <xf numFmtId="0" fontId="11" fillId="6" borderId="0" xfId="0" applyFont="1">
      <alignment vertical="top" wrapText="1"/>
    </xf>
    <xf numFmtId="0" fontId="2" fillId="6" borderId="23" xfId="0" applyFont="1" applyBorder="1">
      <alignment vertical="top" wrapText="1"/>
    </xf>
    <xf numFmtId="0" fontId="2" fillId="6" borderId="33" xfId="0" applyFont="1" applyBorder="1">
      <alignment vertical="top" wrapText="1"/>
    </xf>
    <xf numFmtId="168" fontId="0" fillId="6" borderId="16" xfId="0" applyNumberFormat="1" applyBorder="1" applyAlignment="1">
      <alignment horizontal="left" vertical="top" wrapText="1"/>
    </xf>
    <xf numFmtId="168" fontId="2" fillId="6" borderId="20" xfId="0" applyNumberFormat="1" applyFont="1" applyBorder="1" applyAlignment="1">
      <alignment horizontal="left" vertical="top" wrapText="1"/>
    </xf>
    <xf numFmtId="168" fontId="2" fillId="6" borderId="16" xfId="0" applyNumberFormat="1" applyFont="1" applyBorder="1" applyAlignment="1">
      <alignment horizontal="left" vertical="top" wrapText="1"/>
    </xf>
    <xf numFmtId="168" fontId="0" fillId="6" borderId="20" xfId="0" applyNumberFormat="1" applyBorder="1" applyAlignment="1">
      <alignment horizontal="left" vertical="top" wrapText="1"/>
    </xf>
    <xf numFmtId="0" fontId="0" fillId="6" borderId="26" xfId="0" applyBorder="1">
      <alignment vertical="top" wrapText="1"/>
    </xf>
    <xf numFmtId="0" fontId="0" fillId="0" borderId="25" xfId="0" applyFill="1" applyBorder="1" applyAlignment="1">
      <alignment wrapText="1"/>
    </xf>
    <xf numFmtId="0" fontId="0" fillId="0" borderId="21" xfId="0" applyFill="1" applyBorder="1" applyProtection="1">
      <alignment vertical="top" wrapText="1"/>
      <protection locked="0"/>
    </xf>
    <xf numFmtId="0" fontId="0" fillId="0" borderId="21" xfId="0" applyFill="1" applyBorder="1" applyAlignment="1">
      <alignment wrapText="1"/>
    </xf>
    <xf numFmtId="0" fontId="0" fillId="0" borderId="38" xfId="0" applyFill="1" applyBorder="1" applyAlignment="1" applyProtection="1">
      <alignment wrapText="1"/>
      <protection locked="0"/>
    </xf>
    <xf numFmtId="0" fontId="0" fillId="6" borderId="26" xfId="0" applyBorder="1" applyProtection="1">
      <alignment vertical="top" wrapText="1"/>
      <protection locked="0"/>
    </xf>
    <xf numFmtId="0" fontId="0" fillId="6" borderId="22" xfId="0" applyBorder="1" applyProtection="1">
      <alignment vertical="top" wrapText="1"/>
      <protection locked="0"/>
    </xf>
    <xf numFmtId="0" fontId="3" fillId="0" borderId="21" xfId="0" applyFont="1" applyFill="1" applyBorder="1" applyAlignment="1" applyProtection="1">
      <alignment wrapText="1"/>
      <protection locked="0"/>
    </xf>
    <xf numFmtId="0" fontId="0" fillId="6" borderId="0" xfId="0" applyProtection="1">
      <alignment vertical="top" wrapText="1"/>
      <protection locked="0"/>
    </xf>
    <xf numFmtId="0" fontId="2" fillId="0" borderId="18" xfId="0" applyFont="1" applyFill="1" applyBorder="1" applyAlignment="1" applyProtection="1">
      <alignment wrapText="1"/>
      <protection locked="0"/>
    </xf>
    <xf numFmtId="0" fontId="2" fillId="0" borderId="25" xfId="0" applyFont="1" applyFill="1" applyBorder="1" applyAlignment="1" applyProtection="1">
      <alignment wrapText="1"/>
      <protection locked="0"/>
    </xf>
    <xf numFmtId="49" fontId="9" fillId="3" borderId="8" xfId="2" applyBorder="1" applyProtection="1">
      <protection locked="0"/>
    </xf>
    <xf numFmtId="49" fontId="9" fillId="3" borderId="10" xfId="2" applyBorder="1" applyAlignment="1" applyProtection="1">
      <alignment wrapText="1"/>
      <protection locked="0"/>
    </xf>
    <xf numFmtId="0" fontId="2" fillId="0" borderId="21" xfId="0" applyFont="1" applyFill="1" applyBorder="1" applyAlignment="1" applyProtection="1">
      <alignment wrapText="1"/>
      <protection locked="0"/>
    </xf>
    <xf numFmtId="0" fontId="0" fillId="6" borderId="19" xfId="0" applyBorder="1" applyProtection="1">
      <alignment vertical="top" wrapText="1"/>
      <protection locked="0"/>
    </xf>
    <xf numFmtId="49" fontId="9" fillId="4" borderId="5" xfId="3" applyBorder="1" applyProtection="1">
      <protection locked="0"/>
    </xf>
    <xf numFmtId="49" fontId="9" fillId="4" borderId="7" xfId="3" applyBorder="1" applyAlignment="1" applyProtection="1">
      <alignment wrapText="1"/>
      <protection locked="0"/>
    </xf>
    <xf numFmtId="49" fontId="9" fillId="2" borderId="8" xfId="1" applyBorder="1" applyProtection="1">
      <protection locked="0"/>
    </xf>
    <xf numFmtId="49" fontId="9" fillId="2" borderId="10" xfId="1" applyBorder="1" applyAlignment="1" applyProtection="1">
      <alignment wrapText="1"/>
      <protection locked="0"/>
    </xf>
    <xf numFmtId="0" fontId="2" fillId="6" borderId="25" xfId="0" applyFont="1" applyBorder="1" applyAlignment="1" applyProtection="1">
      <alignment wrapText="1"/>
      <protection locked="0"/>
    </xf>
    <xf numFmtId="0" fontId="3" fillId="0" borderId="18" xfId="0" applyFont="1" applyFill="1" applyBorder="1" applyAlignment="1" applyProtection="1">
      <alignment wrapText="1"/>
      <protection locked="0"/>
    </xf>
    <xf numFmtId="0" fontId="3" fillId="6" borderId="20" xfId="0" applyFont="1" applyBorder="1" applyAlignment="1" applyProtection="1">
      <alignment horizontal="center" vertical="center"/>
      <protection locked="0"/>
    </xf>
    <xf numFmtId="0" fontId="3" fillId="6" borderId="23" xfId="0" applyFont="1" applyBorder="1" applyAlignment="1" applyProtection="1">
      <alignment horizontal="center" vertical="center"/>
      <protection locked="0"/>
    </xf>
    <xf numFmtId="0" fontId="3" fillId="6" borderId="27" xfId="0" applyFont="1" applyBorder="1" applyAlignment="1" applyProtection="1">
      <alignment horizontal="center" vertical="center"/>
      <protection locked="0"/>
    </xf>
    <xf numFmtId="0" fontId="3" fillId="6" borderId="30" xfId="0" applyFont="1" applyBorder="1" applyAlignment="1" applyProtection="1">
      <alignment horizontal="center" vertical="center"/>
      <protection locked="0"/>
    </xf>
    <xf numFmtId="0" fontId="0" fillId="6" borderId="23" xfId="0" applyBorder="1" applyAlignment="1" applyProtection="1">
      <alignment vertical="center" wrapText="1"/>
      <protection locked="0"/>
    </xf>
    <xf numFmtId="0" fontId="0" fillId="6" borderId="33" xfId="0" applyBorder="1" applyAlignment="1">
      <alignment horizontal="left" vertical="top"/>
    </xf>
    <xf numFmtId="49" fontId="9" fillId="2" borderId="34" xfId="1" applyBorder="1" applyAlignment="1">
      <alignment horizontal="left" vertical="top"/>
    </xf>
    <xf numFmtId="0" fontId="3" fillId="6" borderId="23" xfId="0" applyFont="1" applyBorder="1" applyAlignment="1">
      <alignment horizontal="left" vertical="top"/>
    </xf>
    <xf numFmtId="49" fontId="9" fillId="3" borderId="34" xfId="2" applyBorder="1" applyAlignment="1">
      <alignment horizontal="left" vertical="top"/>
    </xf>
    <xf numFmtId="49" fontId="9" fillId="4" borderId="33" xfId="3" applyBorder="1" applyAlignment="1">
      <alignment horizontal="left" vertical="top"/>
    </xf>
    <xf numFmtId="0" fontId="3" fillId="6" borderId="33" xfId="0" applyFont="1" applyBorder="1" applyAlignment="1">
      <alignment horizontal="left" vertical="top"/>
    </xf>
    <xf numFmtId="49" fontId="9" fillId="4" borderId="43" xfId="3" applyBorder="1" applyAlignment="1">
      <alignment horizontal="left" vertical="top"/>
    </xf>
    <xf numFmtId="49" fontId="9" fillId="5" borderId="33" xfId="4" applyBorder="1" applyAlignment="1">
      <alignment horizontal="left" vertical="top"/>
    </xf>
    <xf numFmtId="49" fontId="9" fillId="5" borderId="43" xfId="4" applyBorder="1" applyAlignment="1">
      <alignment horizontal="left" vertical="top"/>
    </xf>
    <xf numFmtId="49" fontId="9" fillId="3" borderId="33" xfId="2" applyBorder="1" applyAlignment="1">
      <alignment horizontal="left" vertical="top"/>
    </xf>
    <xf numFmtId="0" fontId="10" fillId="6" borderId="33" xfId="0" applyFont="1" applyBorder="1" applyAlignment="1">
      <alignment horizontal="left" vertical="top"/>
    </xf>
    <xf numFmtId="0" fontId="11" fillId="6" borderId="33" xfId="0" applyFont="1" applyBorder="1" applyAlignment="1">
      <alignment horizontal="left" vertical="top"/>
    </xf>
    <xf numFmtId="0" fontId="1" fillId="6" borderId="15" xfId="0" applyFont="1" applyBorder="1" applyAlignment="1">
      <alignment horizontal="right" vertical="top" wrapText="1"/>
    </xf>
    <xf numFmtId="0" fontId="1" fillId="6" borderId="19" xfId="0" applyFont="1" applyBorder="1" applyAlignment="1">
      <alignment horizontal="right" vertical="top" wrapText="1"/>
    </xf>
    <xf numFmtId="49" fontId="9" fillId="2" borderId="3" xfId="1" applyAlignment="1">
      <alignment vertical="top"/>
    </xf>
    <xf numFmtId="9" fontId="0" fillId="6" borderId="0" xfId="5" applyFont="1" applyFill="1" applyAlignment="1">
      <alignment vertical="top" wrapText="1"/>
    </xf>
    <xf numFmtId="164" fontId="0" fillId="6" borderId="16" xfId="0" applyNumberFormat="1" applyBorder="1" applyAlignment="1">
      <alignment horizontal="left" vertical="top"/>
    </xf>
    <xf numFmtId="164" fontId="0" fillId="6" borderId="20" xfId="0" applyNumberFormat="1" applyBorder="1" applyAlignment="1">
      <alignment horizontal="left" vertical="top"/>
    </xf>
    <xf numFmtId="164" fontId="0" fillId="6" borderId="23" xfId="0" applyNumberFormat="1" applyBorder="1" applyAlignment="1">
      <alignment horizontal="left" vertical="top"/>
    </xf>
    <xf numFmtId="0" fontId="0" fillId="6" borderId="23" xfId="0" applyBorder="1" applyAlignment="1">
      <alignment vertical="center" wrapText="1"/>
    </xf>
    <xf numFmtId="0" fontId="0" fillId="6" borderId="25" xfId="0" applyBorder="1" applyAlignment="1">
      <alignment wrapText="1"/>
    </xf>
    <xf numFmtId="0" fontId="0" fillId="6" borderId="23" xfId="0" applyBorder="1" applyAlignment="1">
      <alignment horizontal="left" vertical="top"/>
    </xf>
    <xf numFmtId="49" fontId="0" fillId="6" borderId="22" xfId="0" applyNumberFormat="1" applyBorder="1">
      <alignment vertical="top" wrapText="1"/>
    </xf>
    <xf numFmtId="49" fontId="0" fillId="0" borderId="15" xfId="0" applyNumberFormat="1" applyFill="1" applyBorder="1">
      <alignment vertical="top" wrapText="1"/>
    </xf>
    <xf numFmtId="0" fontId="0" fillId="0" borderId="18" xfId="0" applyFill="1" applyBorder="1" applyProtection="1">
      <alignment vertical="top" wrapText="1"/>
      <protection locked="0"/>
    </xf>
    <xf numFmtId="49" fontId="0" fillId="0" borderId="19" xfId="0" applyNumberFormat="1" applyFill="1" applyBorder="1">
      <alignment vertical="top" wrapText="1"/>
    </xf>
    <xf numFmtId="0" fontId="0" fillId="6" borderId="20" xfId="0" applyBorder="1" applyAlignment="1">
      <alignment vertical="center" wrapText="1"/>
    </xf>
    <xf numFmtId="0" fontId="0" fillId="6" borderId="21" xfId="0" applyBorder="1" applyAlignment="1">
      <alignment wrapText="1"/>
    </xf>
    <xf numFmtId="164" fontId="0" fillId="6" borderId="27" xfId="0" applyNumberFormat="1" applyBorder="1" applyAlignment="1">
      <alignment horizontal="left" vertical="top"/>
    </xf>
    <xf numFmtId="49" fontId="0" fillId="6" borderId="26" xfId="0" applyNumberFormat="1" applyBorder="1">
      <alignment vertical="top" wrapText="1"/>
    </xf>
    <xf numFmtId="0" fontId="0" fillId="0" borderId="28" xfId="0" applyFill="1" applyBorder="1" applyAlignment="1" applyProtection="1">
      <alignment wrapText="1"/>
      <protection locked="0"/>
    </xf>
    <xf numFmtId="49" fontId="0" fillId="6" borderId="19" xfId="0" applyNumberFormat="1" applyBorder="1" applyAlignment="1">
      <alignment horizontal="left" vertical="top" wrapText="1"/>
    </xf>
    <xf numFmtId="0" fontId="0" fillId="6" borderId="27" xfId="0" applyBorder="1" applyAlignment="1">
      <alignment vertical="center" wrapText="1"/>
    </xf>
    <xf numFmtId="0" fontId="0" fillId="6" borderId="28" xfId="0" applyBorder="1" applyAlignment="1">
      <alignment wrapText="1"/>
    </xf>
    <xf numFmtId="0" fontId="0" fillId="6" borderId="16" xfId="0" applyBorder="1" applyAlignment="1">
      <alignment vertical="center" wrapText="1"/>
    </xf>
    <xf numFmtId="0" fontId="0" fillId="6" borderId="18" xfId="0" applyBorder="1" applyAlignment="1">
      <alignment wrapText="1"/>
    </xf>
    <xf numFmtId="164" fontId="0" fillId="6" borderId="30" xfId="0" applyNumberFormat="1" applyBorder="1" applyAlignment="1">
      <alignment horizontal="left" vertical="top"/>
    </xf>
    <xf numFmtId="49" fontId="0" fillId="6" borderId="29" xfId="0" applyNumberFormat="1" applyBorder="1">
      <alignment vertical="top" wrapText="1"/>
    </xf>
    <xf numFmtId="0" fontId="0" fillId="0" borderId="32" xfId="0" applyFill="1" applyBorder="1" applyAlignment="1" applyProtection="1">
      <alignment wrapText="1"/>
      <protection locked="0"/>
    </xf>
    <xf numFmtId="49" fontId="12" fillId="6" borderId="29" xfId="0" applyNumberFormat="1" applyFont="1" applyBorder="1">
      <alignment vertical="top" wrapText="1"/>
    </xf>
    <xf numFmtId="0" fontId="3" fillId="6" borderId="0" xfId="0" applyFont="1" applyAlignment="1">
      <alignment horizontal="center" vertical="center"/>
    </xf>
    <xf numFmtId="0" fontId="0" fillId="6" borderId="0" xfId="0" applyAlignment="1">
      <alignment vertical="center" wrapText="1"/>
    </xf>
    <xf numFmtId="168" fontId="0" fillId="6" borderId="23" xfId="0" applyNumberFormat="1" applyBorder="1" applyAlignment="1">
      <alignment horizontal="left" vertical="top" wrapText="1"/>
    </xf>
    <xf numFmtId="0" fontId="0" fillId="7" borderId="1" xfId="0" applyFill="1" applyBorder="1">
      <alignment vertical="top" wrapText="1"/>
    </xf>
    <xf numFmtId="165" fontId="0" fillId="6" borderId="23" xfId="0" applyNumberFormat="1" applyBorder="1" applyAlignment="1">
      <alignment horizontal="left" vertical="top" wrapText="1"/>
    </xf>
    <xf numFmtId="168" fontId="2" fillId="6" borderId="23" xfId="0" applyNumberFormat="1" applyFont="1" applyBorder="1" applyAlignment="1">
      <alignment horizontal="left" vertical="top" wrapText="1"/>
    </xf>
    <xf numFmtId="0" fontId="12" fillId="6" borderId="19" xfId="0" applyFont="1" applyBorder="1" applyAlignment="1">
      <alignment wrapText="1"/>
    </xf>
    <xf numFmtId="0" fontId="12" fillId="6" borderId="15" xfId="0" applyFont="1" applyBorder="1" applyAlignment="1">
      <alignment wrapText="1"/>
    </xf>
    <xf numFmtId="0" fontId="12" fillId="6" borderId="0" xfId="0" applyFont="1">
      <alignment vertical="top" wrapText="1"/>
    </xf>
    <xf numFmtId="0" fontId="11" fillId="6" borderId="5" xfId="0" applyFont="1" applyBorder="1" applyAlignment="1">
      <alignment horizontal="center"/>
    </xf>
    <xf numFmtId="0" fontId="11" fillId="6" borderId="7" xfId="0" applyFont="1" applyBorder="1" applyAlignment="1">
      <alignment horizontal="center"/>
    </xf>
    <xf numFmtId="0" fontId="11" fillId="6" borderId="5" xfId="0" applyFont="1" applyBorder="1" applyAlignment="1">
      <alignment horizontal="center" vertical="center"/>
    </xf>
    <xf numFmtId="0" fontId="11" fillId="6" borderId="6" xfId="0" applyFont="1" applyBorder="1" applyAlignment="1">
      <alignment horizontal="center" vertical="center"/>
    </xf>
    <xf numFmtId="0" fontId="11" fillId="6" borderId="7" xfId="0" applyFont="1" applyBorder="1" applyAlignment="1">
      <alignment horizontal="center" vertical="center"/>
    </xf>
  </cellXfs>
  <cellStyles count="7">
    <cellStyle name="Ergebnis" xfId="6" builtinId="25" customBuiltin="1"/>
    <cellStyle name="Prozent" xfId="5" builtinId="5"/>
    <cellStyle name="Standard" xfId="0" builtinId="0" customBuiltin="1"/>
    <cellStyle name="Überschrift 1" xfId="1" builtinId="16" customBuiltin="1"/>
    <cellStyle name="Überschrift 2" xfId="2" builtinId="17" customBuiltin="1"/>
    <cellStyle name="Überschrift 3" xfId="3" builtinId="18" customBuiltin="1"/>
    <cellStyle name="Überschrift 4" xfId="4" builtinId="19" customBuiltin="1"/>
  </cellStyles>
  <dxfs count="35">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theme="2" tint="-9.9948118533890809E-2"/>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theme="2" tint="-9.9948118533890809E-2"/>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theme="2" tint="-9.9948118533890809E-2"/>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theme="2" tint="-9.9948118533890809E-2"/>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theme="2" tint="-9.9948118533890809E-2"/>
        </patternFill>
      </fill>
    </dxf>
  </dxfs>
  <tableStyles count="0" defaultTableStyle="TableStyleMedium2" defaultPivotStyle="PivotStyleLight16"/>
  <colors>
    <mruColors>
      <color rgb="FFEFF6EA"/>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8"/>
  <sheetViews>
    <sheetView view="pageBreakPreview" zoomScale="115" zoomScaleNormal="115" zoomScaleSheetLayoutView="115" workbookViewId="0">
      <selection activeCell="B3" sqref="B3"/>
    </sheetView>
  </sheetViews>
  <sheetFormatPr baseColWidth="10" defaultColWidth="8.7109375" defaultRowHeight="15" x14ac:dyDescent="0.25"/>
  <cols>
    <col min="1" max="1" width="2.140625" customWidth="1"/>
    <col min="2" max="2" width="155.42578125" customWidth="1"/>
  </cols>
  <sheetData>
    <row r="1" spans="1:2" s="47" customFormat="1" ht="15.75" thickBot="1" x14ac:dyDescent="0.3">
      <c r="A1" s="233" t="s">
        <v>0</v>
      </c>
    </row>
    <row r="2" spans="1:2" s="60" customFormat="1" ht="15.75" thickTop="1" x14ac:dyDescent="0.25">
      <c r="A2" s="231" t="s">
        <v>1</v>
      </c>
      <c r="B2" s="77" t="s">
        <v>2</v>
      </c>
    </row>
    <row r="3" spans="1:2" s="64" customFormat="1" ht="60" x14ac:dyDescent="0.25">
      <c r="A3" s="232" t="s">
        <v>1</v>
      </c>
      <c r="B3" s="78" t="s">
        <v>3</v>
      </c>
    </row>
    <row r="4" spans="1:2" s="64" customFormat="1" ht="60" x14ac:dyDescent="0.25">
      <c r="A4" s="232" t="s">
        <v>1</v>
      </c>
      <c r="B4" s="78" t="s">
        <v>4</v>
      </c>
    </row>
    <row r="5" spans="1:2" s="64" customFormat="1" ht="30" x14ac:dyDescent="0.25">
      <c r="A5" s="232" t="s">
        <v>1</v>
      </c>
      <c r="B5" s="78" t="s">
        <v>5</v>
      </c>
    </row>
    <row r="6" spans="1:2" s="64" customFormat="1" x14ac:dyDescent="0.25">
      <c r="A6" s="232" t="s">
        <v>1</v>
      </c>
      <c r="B6" s="78" t="s">
        <v>6</v>
      </c>
    </row>
    <row r="7" spans="1:2" s="64" customFormat="1" ht="30" x14ac:dyDescent="0.25">
      <c r="A7" s="232" t="s">
        <v>1</v>
      </c>
      <c r="B7" s="78" t="s">
        <v>7</v>
      </c>
    </row>
    <row r="8" spans="1:2" s="64" customFormat="1" x14ac:dyDescent="0.25">
      <c r="A8" s="232" t="s">
        <v>1</v>
      </c>
      <c r="B8" s="78" t="s">
        <v>8</v>
      </c>
    </row>
    <row r="9" spans="1:2" s="64" customFormat="1" x14ac:dyDescent="0.25">
      <c r="A9" s="232" t="s">
        <v>1</v>
      </c>
      <c r="B9" s="78" t="s">
        <v>9</v>
      </c>
    </row>
    <row r="10" spans="1:2" s="64" customFormat="1" ht="30" x14ac:dyDescent="0.25">
      <c r="A10" s="232" t="s">
        <v>1</v>
      </c>
      <c r="B10" s="78" t="s">
        <v>10</v>
      </c>
    </row>
    <row r="11" spans="1:2" s="64" customFormat="1" x14ac:dyDescent="0.25">
      <c r="A11" s="232" t="s">
        <v>1</v>
      </c>
      <c r="B11" s="78" t="s">
        <v>11</v>
      </c>
    </row>
    <row r="12" spans="1:2" s="64" customFormat="1" x14ac:dyDescent="0.25"/>
    <row r="13" spans="1:2" s="64" customFormat="1" x14ac:dyDescent="0.25"/>
    <row r="14" spans="1:2" s="64" customFormat="1" x14ac:dyDescent="0.25"/>
    <row r="15" spans="1:2" s="64" customFormat="1" x14ac:dyDescent="0.25"/>
    <row r="16" spans="1:2" s="64" customFormat="1" x14ac:dyDescent="0.25"/>
    <row r="17" s="64" customFormat="1" x14ac:dyDescent="0.25"/>
    <row r="18" s="90" customFormat="1" x14ac:dyDescent="0.25"/>
  </sheetData>
  <pageMargins left="0.7" right="0.7" top="0.75" bottom="0.75" header="0.3" footer="0.3"/>
  <pageSetup paperSize="9" scale="98" fitToHeight="0" orientation="landscape" r:id="rId1"/>
  <headerFooter>
    <oddHeader>&amp;L&amp;"Arial,Fett"Rahmenvereinbarung Busse
Los 1: Busse&amp;R&amp;G</oddHeader>
    <oddFooter>&amp;L&amp;D&amp;C&amp;A&amp;RSeite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56"/>
  <sheetViews>
    <sheetView tabSelected="1" view="pageBreakPreview" topLeftCell="A92" zoomScale="115" zoomScaleNormal="100" zoomScaleSheetLayoutView="115" workbookViewId="0">
      <selection activeCell="F28" sqref="F28"/>
    </sheetView>
  </sheetViews>
  <sheetFormatPr baseColWidth="10" defaultColWidth="11.42578125" defaultRowHeight="15" x14ac:dyDescent="0.25"/>
  <cols>
    <col min="1" max="1" width="7.140625" style="219" customWidth="1"/>
    <col min="2" max="2" width="107.140625" style="17" customWidth="1"/>
    <col min="3" max="3" width="10.7109375" style="35" customWidth="1"/>
    <col min="4" max="4" width="10.7109375" style="36" customWidth="1"/>
    <col min="5" max="5" width="10.7109375" style="37" customWidth="1"/>
    <col min="6" max="6" width="10.7109375" style="114" customWidth="1"/>
    <col min="7" max="7" width="50.7109375" style="27" customWidth="1"/>
    <col min="8" max="8" width="19.7109375" customWidth="1"/>
  </cols>
  <sheetData>
    <row r="1" spans="1:8" s="186" customFormat="1" x14ac:dyDescent="0.25">
      <c r="A1" s="229"/>
      <c r="B1" s="175" t="s">
        <v>12</v>
      </c>
      <c r="C1" s="270" t="s">
        <v>13</v>
      </c>
      <c r="D1" s="271"/>
      <c r="E1" s="272"/>
      <c r="F1" s="268" t="s">
        <v>14</v>
      </c>
      <c r="G1" s="269"/>
      <c r="H1" s="186" t="s">
        <v>15</v>
      </c>
    </row>
    <row r="2" spans="1:8" s="186" customFormat="1" x14ac:dyDescent="0.25">
      <c r="A2" s="230" t="s">
        <v>16</v>
      </c>
      <c r="B2" s="175" t="s">
        <v>17</v>
      </c>
      <c r="C2" s="176" t="s">
        <v>18</v>
      </c>
      <c r="D2" s="177" t="s">
        <v>19</v>
      </c>
      <c r="E2" s="178" t="s">
        <v>20</v>
      </c>
      <c r="F2" s="176" t="s">
        <v>21</v>
      </c>
      <c r="G2" s="181" t="s">
        <v>17</v>
      </c>
      <c r="H2" s="186" t="s">
        <v>22</v>
      </c>
    </row>
    <row r="3" spans="1:8" s="12" customFormat="1" ht="15.75" thickBot="1" x14ac:dyDescent="0.3">
      <c r="A3" s="220" t="s">
        <v>23</v>
      </c>
      <c r="B3" s="13"/>
      <c r="C3" s="45"/>
      <c r="D3" s="45"/>
      <c r="E3" s="45"/>
      <c r="F3" s="45"/>
      <c r="G3" s="13"/>
    </row>
    <row r="4" spans="1:8" s="6" customFormat="1" ht="60.75" thickTop="1" x14ac:dyDescent="0.2">
      <c r="A4" s="235">
        <v>1</v>
      </c>
      <c r="B4" s="60" t="s">
        <v>24</v>
      </c>
      <c r="C4" s="61" t="s">
        <v>25</v>
      </c>
      <c r="D4" s="62"/>
      <c r="E4" s="63"/>
      <c r="F4" s="133"/>
      <c r="G4" s="213"/>
    </row>
    <row r="5" spans="1:8" s="6" customFormat="1" x14ac:dyDescent="0.2">
      <c r="A5" s="236">
        <v>2</v>
      </c>
      <c r="B5" s="64" t="s">
        <v>26</v>
      </c>
      <c r="C5" s="65" t="s">
        <v>25</v>
      </c>
      <c r="D5" s="66"/>
      <c r="E5" s="67"/>
      <c r="F5" s="214"/>
      <c r="G5" s="200"/>
    </row>
    <row r="6" spans="1:8" s="6" customFormat="1" x14ac:dyDescent="0.25">
      <c r="A6" s="221"/>
      <c r="B6" s="68"/>
      <c r="C6" s="69"/>
      <c r="D6" s="70"/>
      <c r="E6" s="71"/>
      <c r="F6" s="69"/>
      <c r="G6" s="110"/>
    </row>
    <row r="7" spans="1:8" s="12" customFormat="1" ht="15.75" thickBot="1" x14ac:dyDescent="0.3">
      <c r="A7" s="220" t="s">
        <v>27</v>
      </c>
      <c r="B7" s="13"/>
      <c r="C7" s="45"/>
      <c r="D7" s="45"/>
      <c r="E7" s="45"/>
      <c r="F7" s="45"/>
      <c r="G7" s="13"/>
    </row>
    <row r="8" spans="1:8" s="2" customFormat="1" ht="16.5" thickTop="1" thickBot="1" x14ac:dyDescent="0.3">
      <c r="A8" s="222" t="s">
        <v>28</v>
      </c>
      <c r="B8" s="3"/>
      <c r="C8" s="43"/>
      <c r="D8" s="43"/>
      <c r="E8" s="43"/>
      <c r="F8" s="43"/>
      <c r="G8" s="3"/>
    </row>
    <row r="9" spans="1:8" s="6" customFormat="1" ht="30.75" thickTop="1" x14ac:dyDescent="0.2">
      <c r="A9" s="235">
        <v>3</v>
      </c>
      <c r="B9" s="60" t="s">
        <v>29</v>
      </c>
      <c r="C9" s="61" t="s">
        <v>25</v>
      </c>
      <c r="D9" s="62"/>
      <c r="E9" s="63"/>
      <c r="F9" s="133"/>
      <c r="G9" s="213"/>
    </row>
    <row r="10" spans="1:8" s="6" customFormat="1" x14ac:dyDescent="0.25">
      <c r="A10" s="221"/>
      <c r="B10" s="68"/>
      <c r="C10" s="69"/>
      <c r="D10" s="70"/>
      <c r="E10" s="71"/>
      <c r="F10" s="69"/>
      <c r="G10" s="110"/>
    </row>
    <row r="11" spans="1:8" s="2" customFormat="1" ht="15.75" thickBot="1" x14ac:dyDescent="0.3">
      <c r="A11" s="222" t="s">
        <v>30</v>
      </c>
      <c r="B11" s="3"/>
      <c r="C11" s="43"/>
      <c r="D11" s="43"/>
      <c r="E11" s="43"/>
      <c r="F11" s="43"/>
      <c r="G11" s="3"/>
    </row>
    <row r="12" spans="1:8" s="15" customFormat="1" ht="16.5" thickTop="1" thickBot="1" x14ac:dyDescent="0.3">
      <c r="A12" s="223" t="s">
        <v>31</v>
      </c>
      <c r="B12" s="72"/>
      <c r="C12" s="73"/>
      <c r="D12" s="73"/>
      <c r="E12" s="73"/>
      <c r="F12" s="113"/>
      <c r="G12" s="72"/>
    </row>
    <row r="13" spans="1:8" ht="30.75" thickTop="1" x14ac:dyDescent="0.25">
      <c r="A13" s="235">
        <v>4</v>
      </c>
      <c r="B13" s="74" t="s">
        <v>32</v>
      </c>
      <c r="C13" s="61" t="s">
        <v>25</v>
      </c>
      <c r="D13" s="62"/>
      <c r="E13" s="63"/>
      <c r="F13" s="133"/>
      <c r="G13" s="130"/>
    </row>
    <row r="14" spans="1:8" x14ac:dyDescent="0.25">
      <c r="A14" s="236">
        <v>5</v>
      </c>
      <c r="B14" s="75" t="s">
        <v>33</v>
      </c>
      <c r="C14" s="65" t="s">
        <v>25</v>
      </c>
      <c r="D14" s="66"/>
      <c r="E14" s="67"/>
      <c r="F14" s="214"/>
      <c r="G14" s="132"/>
    </row>
    <row r="15" spans="1:8" x14ac:dyDescent="0.25">
      <c r="A15" s="236">
        <v>6</v>
      </c>
      <c r="B15" s="75" t="s">
        <v>34</v>
      </c>
      <c r="C15" s="65" t="s">
        <v>25</v>
      </c>
      <c r="D15" s="66"/>
      <c r="E15" s="67"/>
      <c r="F15" s="214"/>
      <c r="G15" s="132"/>
    </row>
    <row r="16" spans="1:8" ht="30" x14ac:dyDescent="0.25">
      <c r="A16" s="236">
        <v>7</v>
      </c>
      <c r="B16" s="75" t="s">
        <v>35</v>
      </c>
      <c r="C16" s="65" t="s">
        <v>25</v>
      </c>
      <c r="D16" s="66"/>
      <c r="E16" s="67"/>
      <c r="F16" s="214"/>
      <c r="G16" s="132"/>
    </row>
    <row r="17" spans="1:8" x14ac:dyDescent="0.25">
      <c r="A17" s="237">
        <v>8</v>
      </c>
      <c r="B17" s="68" t="s">
        <v>36</v>
      </c>
      <c r="C17" s="69" t="s">
        <v>25</v>
      </c>
      <c r="D17" s="70"/>
      <c r="E17" s="71"/>
      <c r="F17" s="215"/>
      <c r="G17" s="131"/>
    </row>
    <row r="19" spans="1:8" s="15" customFormat="1" ht="15.75" thickBot="1" x14ac:dyDescent="0.3">
      <c r="A19" s="223" t="s">
        <v>37</v>
      </c>
      <c r="B19" s="72"/>
      <c r="C19" s="73"/>
      <c r="D19" s="73"/>
      <c r="E19" s="73"/>
      <c r="F19" s="113"/>
      <c r="G19" s="72"/>
    </row>
    <row r="20" spans="1:8" ht="15.75" thickTop="1" x14ac:dyDescent="0.25">
      <c r="A20" s="235">
        <v>9</v>
      </c>
      <c r="B20" s="74" t="s">
        <v>38</v>
      </c>
      <c r="C20" s="61" t="s">
        <v>25</v>
      </c>
      <c r="D20" s="62"/>
      <c r="E20" s="63"/>
      <c r="F20" s="133"/>
      <c r="G20" s="130"/>
    </row>
    <row r="21" spans="1:8" x14ac:dyDescent="0.25">
      <c r="A21" s="236">
        <v>10</v>
      </c>
      <c r="B21" s="75" t="s">
        <v>39</v>
      </c>
      <c r="C21" s="65" t="s">
        <v>40</v>
      </c>
      <c r="D21" s="66">
        <v>10</v>
      </c>
      <c r="E21" s="67"/>
      <c r="F21" s="218"/>
      <c r="G21" s="132"/>
      <c r="H21">
        <f>IF(C21="Soll",IF(F21="Vollständig",D21*2,IF(F21="teilweise",D21*1,0)),"-")</f>
        <v>0</v>
      </c>
    </row>
    <row r="22" spans="1:8" x14ac:dyDescent="0.25">
      <c r="A22" s="221"/>
      <c r="B22" s="68"/>
      <c r="C22" s="69"/>
      <c r="D22" s="70"/>
      <c r="E22" s="71"/>
      <c r="F22" s="238"/>
      <c r="G22" s="239"/>
    </row>
    <row r="23" spans="1:8" s="12" customFormat="1" ht="15.75" thickBot="1" x14ac:dyDescent="0.3">
      <c r="A23" s="220" t="s">
        <v>41</v>
      </c>
      <c r="B23" s="13"/>
      <c r="C23" s="45"/>
      <c r="D23" s="45"/>
      <c r="E23" s="45"/>
      <c r="F23" s="115"/>
      <c r="G23" s="13"/>
    </row>
    <row r="24" spans="1:8" s="2" customFormat="1" ht="16.5" thickTop="1" thickBot="1" x14ac:dyDescent="0.3">
      <c r="A24" s="222" t="s">
        <v>42</v>
      </c>
      <c r="B24" s="3"/>
      <c r="C24" s="43"/>
      <c r="D24" s="43"/>
      <c r="E24" s="43"/>
      <c r="F24" s="116"/>
      <c r="G24" s="3"/>
    </row>
    <row r="25" spans="1:8" ht="15.75" thickTop="1" x14ac:dyDescent="0.25">
      <c r="A25" s="235">
        <v>11</v>
      </c>
      <c r="B25" s="266" t="s">
        <v>43</v>
      </c>
      <c r="C25" s="61" t="s">
        <v>25</v>
      </c>
      <c r="D25" s="62"/>
      <c r="E25" s="63"/>
      <c r="F25" s="133"/>
      <c r="G25" s="130"/>
    </row>
    <row r="26" spans="1:8" x14ac:dyDescent="0.25">
      <c r="A26" s="236">
        <v>12</v>
      </c>
      <c r="B26" s="78" t="s">
        <v>44</v>
      </c>
      <c r="C26" s="65" t="s">
        <v>25</v>
      </c>
      <c r="D26" s="66"/>
      <c r="E26" s="67"/>
      <c r="F26" s="214"/>
      <c r="G26" s="132"/>
    </row>
    <row r="27" spans="1:8" ht="30" x14ac:dyDescent="0.25">
      <c r="A27" s="236">
        <v>13</v>
      </c>
      <c r="B27" s="78" t="s">
        <v>45</v>
      </c>
      <c r="C27" s="65" t="s">
        <v>25</v>
      </c>
      <c r="D27" s="66"/>
      <c r="E27" s="67"/>
      <c r="F27" s="214"/>
      <c r="G27" s="132"/>
    </row>
    <row r="28" spans="1:8" ht="30" x14ac:dyDescent="0.25">
      <c r="A28" s="236">
        <v>14</v>
      </c>
      <c r="B28" s="78" t="s">
        <v>46</v>
      </c>
      <c r="C28" s="65" t="s">
        <v>40</v>
      </c>
      <c r="D28" s="66">
        <v>20</v>
      </c>
      <c r="E28" s="67"/>
      <c r="F28" s="218"/>
      <c r="G28" s="132"/>
      <c r="H28">
        <f>IF(C28="Soll",IF(F28="Vollständig",D28*2,IF(F28="teilweise",D28*1,0)),"-")</f>
        <v>0</v>
      </c>
    </row>
    <row r="29" spans="1:8" x14ac:dyDescent="0.25">
      <c r="A29" s="236">
        <v>15</v>
      </c>
      <c r="B29" s="78" t="s">
        <v>47</v>
      </c>
      <c r="C29" s="65" t="s">
        <v>25</v>
      </c>
      <c r="D29" s="66"/>
      <c r="E29" s="67"/>
      <c r="F29" s="214"/>
      <c r="G29" s="132"/>
    </row>
    <row r="30" spans="1:8" x14ac:dyDescent="0.25">
      <c r="A30" s="221"/>
      <c r="B30" s="68"/>
      <c r="C30" s="69"/>
      <c r="D30" s="70"/>
      <c r="E30" s="71"/>
      <c r="F30" s="238"/>
      <c r="G30" s="239"/>
    </row>
    <row r="31" spans="1:8" s="12" customFormat="1" ht="15.75" thickBot="1" x14ac:dyDescent="0.3">
      <c r="A31" s="220" t="s">
        <v>48</v>
      </c>
      <c r="B31" s="13"/>
      <c r="C31" s="45"/>
      <c r="D31" s="45"/>
      <c r="E31" s="45"/>
      <c r="F31" s="115"/>
      <c r="G31" s="13"/>
    </row>
    <row r="32" spans="1:8" s="2" customFormat="1" ht="16.5" thickTop="1" thickBot="1" x14ac:dyDescent="0.3">
      <c r="A32" s="222" t="s">
        <v>49</v>
      </c>
      <c r="B32" s="3"/>
      <c r="C32" s="43"/>
      <c r="D32" s="43"/>
      <c r="E32" s="43"/>
      <c r="F32" s="116"/>
      <c r="G32" s="3"/>
    </row>
    <row r="33" spans="1:8" ht="30.75" thickTop="1" x14ac:dyDescent="0.25">
      <c r="A33" s="235">
        <v>16</v>
      </c>
      <c r="B33" s="79" t="s">
        <v>50</v>
      </c>
      <c r="C33" s="61" t="s">
        <v>25</v>
      </c>
      <c r="D33" s="62"/>
      <c r="E33" s="63"/>
      <c r="F33" s="133"/>
      <c r="G33" s="130"/>
    </row>
    <row r="34" spans="1:8" x14ac:dyDescent="0.25">
      <c r="A34" s="236">
        <v>17</v>
      </c>
      <c r="B34" s="80" t="s">
        <v>51</v>
      </c>
      <c r="C34" s="65" t="s">
        <v>25</v>
      </c>
      <c r="D34" s="66"/>
      <c r="E34" s="67"/>
      <c r="F34" s="214"/>
      <c r="G34" s="132"/>
    </row>
    <row r="35" spans="1:8" ht="30" x14ac:dyDescent="0.25">
      <c r="A35" s="236">
        <v>18</v>
      </c>
      <c r="B35" s="80" t="s">
        <v>52</v>
      </c>
      <c r="C35" s="65" t="s">
        <v>25</v>
      </c>
      <c r="D35" s="66"/>
      <c r="E35" s="67"/>
      <c r="F35" s="214"/>
      <c r="G35" s="132"/>
    </row>
    <row r="36" spans="1:8" x14ac:dyDescent="0.25">
      <c r="A36" s="240"/>
      <c r="B36" s="241"/>
      <c r="C36" s="69"/>
      <c r="D36" s="70"/>
      <c r="E36" s="71"/>
      <c r="F36" s="238"/>
      <c r="G36" s="239"/>
    </row>
    <row r="37" spans="1:8" s="2" customFormat="1" ht="15.75" thickBot="1" x14ac:dyDescent="0.3">
      <c r="A37" s="222" t="s">
        <v>53</v>
      </c>
      <c r="B37" s="3"/>
      <c r="C37" s="43"/>
      <c r="D37" s="43"/>
      <c r="E37" s="43"/>
      <c r="F37" s="116"/>
      <c r="G37" s="3"/>
    </row>
    <row r="38" spans="1:8" s="15" customFormat="1" ht="16.5" thickTop="1" thickBot="1" x14ac:dyDescent="0.3">
      <c r="A38" s="223" t="s">
        <v>54</v>
      </c>
      <c r="B38" s="81"/>
      <c r="C38" s="73"/>
      <c r="D38" s="73"/>
      <c r="E38" s="73"/>
      <c r="F38" s="113"/>
      <c r="G38" s="72"/>
    </row>
    <row r="39" spans="1:8" ht="15.75" thickTop="1" x14ac:dyDescent="0.2">
      <c r="A39" s="235">
        <v>19</v>
      </c>
      <c r="B39" s="242" t="s">
        <v>55</v>
      </c>
      <c r="C39" s="82" t="s">
        <v>25</v>
      </c>
      <c r="D39" s="83"/>
      <c r="E39" s="84" t="s">
        <v>56</v>
      </c>
      <c r="F39" s="133"/>
      <c r="G39" s="243"/>
    </row>
    <row r="40" spans="1:8" x14ac:dyDescent="0.2">
      <c r="A40" s="236">
        <v>20</v>
      </c>
      <c r="B40" s="244" t="s">
        <v>57</v>
      </c>
      <c r="C40" s="85" t="s">
        <v>40</v>
      </c>
      <c r="D40" s="86">
        <v>5</v>
      </c>
      <c r="E40" s="87" t="s">
        <v>56</v>
      </c>
      <c r="F40" s="218"/>
      <c r="G40" s="195"/>
      <c r="H40">
        <f>IF(C40="Soll",IF(F40="Vollständig",D40*2,IF(F40="teilweise",D40*1,0)),"-")</f>
        <v>0</v>
      </c>
    </row>
    <row r="41" spans="1:8" x14ac:dyDescent="0.25">
      <c r="A41" s="221"/>
      <c r="B41" s="68"/>
      <c r="C41" s="69"/>
      <c r="D41" s="70"/>
      <c r="E41" s="71"/>
      <c r="F41" s="238"/>
      <c r="G41" s="239"/>
    </row>
    <row r="42" spans="1:8" x14ac:dyDescent="0.25">
      <c r="A42" s="224"/>
      <c r="C42" s="259"/>
      <c r="D42" s="259"/>
      <c r="E42" s="259"/>
      <c r="F42" s="260"/>
      <c r="G42" s="1"/>
    </row>
    <row r="43" spans="1:8" x14ac:dyDescent="0.25">
      <c r="A43" s="224"/>
      <c r="C43" s="259"/>
      <c r="D43" s="259"/>
      <c r="E43" s="259"/>
      <c r="F43" s="260"/>
      <c r="G43" s="1"/>
    </row>
    <row r="44" spans="1:8" s="2" customFormat="1" ht="15.75" thickBot="1" x14ac:dyDescent="0.3">
      <c r="A44" s="222" t="s">
        <v>58</v>
      </c>
      <c r="B44" s="38"/>
      <c r="C44" s="43"/>
      <c r="D44" s="43"/>
      <c r="E44" s="43"/>
      <c r="F44" s="116"/>
      <c r="G44" s="3"/>
    </row>
    <row r="45" spans="1:8" ht="15.75" thickTop="1" x14ac:dyDescent="0.25">
      <c r="A45" s="235">
        <v>21</v>
      </c>
      <c r="B45" s="79" t="s">
        <v>59</v>
      </c>
      <c r="C45" s="61" t="s">
        <v>25</v>
      </c>
      <c r="D45" s="62"/>
      <c r="E45" s="63"/>
      <c r="F45" s="133"/>
      <c r="G45" s="130"/>
    </row>
    <row r="46" spans="1:8" x14ac:dyDescent="0.25">
      <c r="A46" s="236">
        <v>22</v>
      </c>
      <c r="B46" s="80" t="s">
        <v>60</v>
      </c>
      <c r="C46" s="65" t="s">
        <v>40</v>
      </c>
      <c r="D46" s="66">
        <v>10</v>
      </c>
      <c r="E46" s="67"/>
      <c r="F46" s="218"/>
      <c r="G46" s="132"/>
      <c r="H46">
        <f>IF(C46="Soll",IF(F46="Vollständig",D46*2,IF(F46="teilweise",D46*1,0)),"-")</f>
        <v>0</v>
      </c>
    </row>
    <row r="47" spans="1:8" ht="30" x14ac:dyDescent="0.25">
      <c r="A47" s="236">
        <v>23</v>
      </c>
      <c r="B47" s="80" t="s">
        <v>61</v>
      </c>
      <c r="C47" s="65" t="s">
        <v>25</v>
      </c>
      <c r="D47" s="66"/>
      <c r="E47" s="67"/>
      <c r="F47" s="214"/>
      <c r="G47" s="132"/>
    </row>
    <row r="48" spans="1:8" x14ac:dyDescent="0.25">
      <c r="A48" s="240"/>
      <c r="B48" s="241"/>
      <c r="C48" s="69"/>
      <c r="D48" s="70"/>
      <c r="E48" s="71"/>
      <c r="F48" s="238"/>
      <c r="G48" s="239"/>
    </row>
    <row r="49" spans="1:8" ht="15.75" thickBot="1" x14ac:dyDescent="0.3">
      <c r="A49" s="222" t="s">
        <v>62</v>
      </c>
      <c r="B49" s="38"/>
      <c r="C49" s="43"/>
      <c r="D49" s="43"/>
      <c r="E49" s="43"/>
      <c r="F49" s="116"/>
      <c r="G49" s="3"/>
    </row>
    <row r="50" spans="1:8" ht="15.75" thickTop="1" x14ac:dyDescent="0.25">
      <c r="A50" s="235">
        <v>24</v>
      </c>
      <c r="B50" s="79" t="s">
        <v>63</v>
      </c>
      <c r="C50" s="82" t="s">
        <v>25</v>
      </c>
      <c r="D50" s="88"/>
      <c r="E50" s="84" t="s">
        <v>56</v>
      </c>
      <c r="F50" s="133"/>
      <c r="G50" s="130"/>
    </row>
    <row r="51" spans="1:8" s="2" customFormat="1" ht="15.75" thickBot="1" x14ac:dyDescent="0.3">
      <c r="A51" s="240"/>
      <c r="B51" s="241"/>
      <c r="C51" s="69"/>
      <c r="D51" s="70"/>
      <c r="E51" s="71"/>
      <c r="F51" s="238"/>
      <c r="G51" s="239"/>
    </row>
    <row r="52" spans="1:8" ht="16.5" thickTop="1" thickBot="1" x14ac:dyDescent="0.3">
      <c r="A52" s="222" t="s">
        <v>64</v>
      </c>
      <c r="B52" s="38"/>
      <c r="C52" s="43"/>
      <c r="D52" s="43"/>
      <c r="E52" s="43"/>
      <c r="F52" s="116"/>
      <c r="G52" s="3"/>
    </row>
    <row r="53" spans="1:8" ht="16.5" thickTop="1" thickBot="1" x14ac:dyDescent="0.3">
      <c r="A53" s="223" t="s">
        <v>65</v>
      </c>
      <c r="B53" s="81"/>
      <c r="C53" s="73"/>
      <c r="D53" s="73"/>
      <c r="E53" s="73"/>
      <c r="F53" s="113"/>
      <c r="G53" s="72"/>
    </row>
    <row r="54" spans="1:8" s="2" customFormat="1" ht="16.5" thickTop="1" thickBot="1" x14ac:dyDescent="0.3">
      <c r="A54" s="235">
        <v>25</v>
      </c>
      <c r="B54" s="79" t="s">
        <v>66</v>
      </c>
      <c r="C54" s="61" t="s">
        <v>25</v>
      </c>
      <c r="D54" s="62"/>
      <c r="E54" s="63"/>
      <c r="F54" s="133"/>
      <c r="G54" s="130"/>
    </row>
    <row r="55" spans="1:8" s="15" customFormat="1" ht="16.5" thickTop="1" thickBot="1" x14ac:dyDescent="0.3">
      <c r="A55" s="236">
        <v>26</v>
      </c>
      <c r="B55" s="80" t="s">
        <v>67</v>
      </c>
      <c r="C55" s="65" t="s">
        <v>40</v>
      </c>
      <c r="D55" s="66">
        <v>10</v>
      </c>
      <c r="E55" s="67"/>
      <c r="F55" s="218"/>
      <c r="G55" s="132"/>
      <c r="H55">
        <f>IF(C55="Soll",IF(F55="Vollständig",D55*2,IF(F55="teilweise",D55*1,0)),"-")</f>
        <v>0</v>
      </c>
    </row>
    <row r="56" spans="1:8" x14ac:dyDescent="0.25">
      <c r="A56" s="236">
        <v>27</v>
      </c>
      <c r="B56" s="80" t="s">
        <v>68</v>
      </c>
      <c r="C56" s="65" t="s">
        <v>25</v>
      </c>
      <c r="D56" s="66"/>
      <c r="E56" s="67"/>
      <c r="F56" s="214"/>
      <c r="G56" s="132"/>
    </row>
    <row r="57" spans="1:8" ht="30" x14ac:dyDescent="0.25">
      <c r="A57" s="236">
        <v>28</v>
      </c>
      <c r="B57" s="80" t="s">
        <v>69</v>
      </c>
      <c r="C57" s="85" t="s">
        <v>25</v>
      </c>
      <c r="D57" s="89"/>
      <c r="E57" s="87" t="s">
        <v>56</v>
      </c>
      <c r="F57" s="214"/>
      <c r="G57" s="132"/>
      <c r="H57" t="str">
        <f>IF(C57="Soll",IF(F57="Vollständig",D57*2,IF(F57="teilweise",D57*1,0)),"-")</f>
        <v>-</v>
      </c>
    </row>
    <row r="58" spans="1:8" x14ac:dyDescent="0.25">
      <c r="A58" s="221"/>
      <c r="B58" s="68"/>
      <c r="C58" s="69"/>
      <c r="D58" s="70"/>
      <c r="E58" s="71"/>
      <c r="F58" s="238"/>
      <c r="G58" s="239"/>
    </row>
    <row r="59" spans="1:8" ht="15.75" thickBot="1" x14ac:dyDescent="0.3">
      <c r="A59" s="222" t="s">
        <v>70</v>
      </c>
      <c r="B59" s="38"/>
      <c r="C59" s="43"/>
      <c r="D59" s="43"/>
      <c r="E59" s="43"/>
      <c r="F59" s="116"/>
      <c r="G59" s="3"/>
    </row>
    <row r="60" spans="1:8" ht="15.75" thickTop="1" x14ac:dyDescent="0.25">
      <c r="A60" s="235">
        <v>29</v>
      </c>
      <c r="B60" s="79" t="s">
        <v>59</v>
      </c>
      <c r="C60" s="61" t="s">
        <v>25</v>
      </c>
      <c r="D60" s="62"/>
      <c r="E60" s="63"/>
      <c r="F60" s="133"/>
      <c r="G60" s="243"/>
    </row>
    <row r="61" spans="1:8" s="2" customFormat="1" ht="15.75" thickBot="1" x14ac:dyDescent="0.3">
      <c r="A61" s="236">
        <v>30</v>
      </c>
      <c r="B61" s="80" t="s">
        <v>71</v>
      </c>
      <c r="C61" s="65" t="s">
        <v>25</v>
      </c>
      <c r="D61" s="66"/>
      <c r="E61" s="67"/>
      <c r="F61" s="214"/>
      <c r="G61" s="132"/>
    </row>
    <row r="62" spans="1:8" ht="30.75" thickTop="1" x14ac:dyDescent="0.25">
      <c r="A62" s="236">
        <v>31</v>
      </c>
      <c r="B62" s="80" t="s">
        <v>72</v>
      </c>
      <c r="C62" s="65" t="s">
        <v>25</v>
      </c>
      <c r="D62" s="66"/>
      <c r="E62" s="67"/>
      <c r="F62" s="214"/>
      <c r="G62" s="132"/>
    </row>
    <row r="63" spans="1:8" x14ac:dyDescent="0.25">
      <c r="A63" s="236">
        <v>32</v>
      </c>
      <c r="B63" s="80" t="s">
        <v>73</v>
      </c>
      <c r="C63" s="65" t="s">
        <v>25</v>
      </c>
      <c r="D63" s="66"/>
      <c r="E63" s="67" t="s">
        <v>56</v>
      </c>
      <c r="F63" s="214"/>
      <c r="G63" s="132"/>
    </row>
    <row r="64" spans="1:8" ht="30" x14ac:dyDescent="0.25">
      <c r="A64" s="236">
        <v>33</v>
      </c>
      <c r="B64" s="80" t="s">
        <v>74</v>
      </c>
      <c r="C64" s="65" t="s">
        <v>40</v>
      </c>
      <c r="D64" s="66">
        <v>10</v>
      </c>
      <c r="E64" s="67" t="s">
        <v>56</v>
      </c>
      <c r="F64" s="218"/>
      <c r="G64" s="132"/>
      <c r="H64">
        <f>IF(C64="Soll",IF(F64="Vollständig",D64*2,IF(F64="teilweise",D64*1,0)),"-")</f>
        <v>0</v>
      </c>
    </row>
    <row r="65" spans="1:8" x14ac:dyDescent="0.25">
      <c r="A65" s="221"/>
      <c r="B65" s="68"/>
      <c r="C65" s="69"/>
      <c r="D65" s="70"/>
      <c r="E65" s="71"/>
      <c r="F65" s="238"/>
      <c r="G65" s="239"/>
    </row>
    <row r="66" spans="1:8" ht="15.75" thickBot="1" x14ac:dyDescent="0.3">
      <c r="A66" s="222" t="s">
        <v>75</v>
      </c>
      <c r="B66" s="38"/>
      <c r="C66" s="43"/>
      <c r="D66" s="43"/>
      <c r="E66" s="43"/>
      <c r="F66" s="116"/>
      <c r="G66" s="3"/>
      <c r="H66" t="str">
        <f>IF(C66="Soll",IF(F66="Vollständig",D66*2,IF(F66="teilweise",D66*1,0)),"-")</f>
        <v>-</v>
      </c>
    </row>
    <row r="67" spans="1:8" ht="15.75" thickTop="1" x14ac:dyDescent="0.25">
      <c r="A67" s="235">
        <v>34</v>
      </c>
      <c r="B67" s="79" t="s">
        <v>76</v>
      </c>
      <c r="C67" s="61" t="s">
        <v>25</v>
      </c>
      <c r="D67" s="62"/>
      <c r="E67" s="63"/>
      <c r="F67" s="133"/>
      <c r="G67" s="130"/>
    </row>
    <row r="68" spans="1:8" s="2" customFormat="1" ht="15.75" thickBot="1" x14ac:dyDescent="0.3">
      <c r="A68" s="236">
        <v>35</v>
      </c>
      <c r="B68" s="80" t="s">
        <v>77</v>
      </c>
      <c r="C68" s="65" t="s">
        <v>25</v>
      </c>
      <c r="D68" s="66"/>
      <c r="E68" s="67"/>
      <c r="F68" s="214"/>
      <c r="G68" s="132"/>
    </row>
    <row r="69" spans="1:8" ht="15.75" thickTop="1" x14ac:dyDescent="0.25">
      <c r="A69" s="236">
        <v>36</v>
      </c>
      <c r="B69" s="80" t="s">
        <v>78</v>
      </c>
      <c r="C69" s="65" t="s">
        <v>25</v>
      </c>
      <c r="D69" s="66"/>
      <c r="E69" s="67"/>
      <c r="F69" s="214"/>
      <c r="G69" s="132"/>
    </row>
    <row r="70" spans="1:8" x14ac:dyDescent="0.25">
      <c r="A70" s="240"/>
      <c r="B70" s="241"/>
      <c r="C70" s="69"/>
      <c r="D70" s="70"/>
      <c r="E70" s="71"/>
      <c r="F70" s="238"/>
      <c r="G70" s="239"/>
    </row>
    <row r="71" spans="1:8" ht="15.75" thickBot="1" x14ac:dyDescent="0.3">
      <c r="A71" s="222" t="s">
        <v>79</v>
      </c>
      <c r="B71" s="38"/>
      <c r="C71" s="43"/>
      <c r="D71" s="43"/>
      <c r="E71" s="43"/>
      <c r="F71" s="116"/>
      <c r="G71" s="3"/>
    </row>
    <row r="72" spans="1:8" ht="30.75" thickTop="1" x14ac:dyDescent="0.25">
      <c r="A72" s="235">
        <v>37</v>
      </c>
      <c r="B72" s="60" t="s">
        <v>80</v>
      </c>
      <c r="C72" s="61" t="s">
        <v>25</v>
      </c>
      <c r="D72" s="62"/>
      <c r="E72" s="63"/>
      <c r="F72" s="133"/>
      <c r="G72" s="243"/>
    </row>
    <row r="73" spans="1:8" s="2" customFormat="1" ht="45.75" thickBot="1" x14ac:dyDescent="0.3">
      <c r="A73" s="236">
        <v>38</v>
      </c>
      <c r="B73" s="64" t="s">
        <v>81</v>
      </c>
      <c r="C73" s="65" t="s">
        <v>25</v>
      </c>
      <c r="D73" s="66"/>
      <c r="E73" s="67"/>
      <c r="F73" s="214"/>
      <c r="G73" s="195"/>
    </row>
    <row r="74" spans="1:8" ht="15.75" thickTop="1" x14ac:dyDescent="0.25">
      <c r="A74" s="240"/>
      <c r="B74" s="90"/>
      <c r="C74" s="69"/>
      <c r="D74" s="70"/>
      <c r="E74" s="71"/>
      <c r="F74" s="238"/>
      <c r="G74" s="111"/>
    </row>
    <row r="75" spans="1:8" ht="15.75" thickBot="1" x14ac:dyDescent="0.3">
      <c r="A75" s="222" t="s">
        <v>82</v>
      </c>
      <c r="B75" s="38"/>
      <c r="C75" s="43"/>
      <c r="D75" s="43"/>
      <c r="E75" s="43"/>
      <c r="F75" s="116"/>
      <c r="G75" s="2"/>
    </row>
    <row r="76" spans="1:8" ht="30.75" thickTop="1" x14ac:dyDescent="0.25">
      <c r="A76" s="235">
        <v>39</v>
      </c>
      <c r="B76" s="60" t="s">
        <v>83</v>
      </c>
      <c r="C76" s="61" t="s">
        <v>25</v>
      </c>
      <c r="D76" s="62"/>
      <c r="E76" s="63"/>
      <c r="F76" s="133"/>
      <c r="G76" s="243"/>
    </row>
    <row r="77" spans="1:8" s="2" customFormat="1" ht="15.75" thickBot="1" x14ac:dyDescent="0.3">
      <c r="A77" s="236">
        <v>40</v>
      </c>
      <c r="B77" s="64" t="s">
        <v>84</v>
      </c>
      <c r="C77" s="65" t="s">
        <v>25</v>
      </c>
      <c r="D77" s="66"/>
      <c r="E77" s="67"/>
      <c r="F77" s="214"/>
      <c r="G77" s="195"/>
    </row>
    <row r="78" spans="1:8" ht="30.75" thickTop="1" x14ac:dyDescent="0.25">
      <c r="A78" s="236">
        <v>41</v>
      </c>
      <c r="B78" s="64" t="s">
        <v>85</v>
      </c>
      <c r="C78" s="65" t="s">
        <v>25</v>
      </c>
      <c r="D78" s="66"/>
      <c r="E78" s="67"/>
      <c r="F78" s="214"/>
      <c r="G78" s="195"/>
    </row>
    <row r="79" spans="1:8" ht="30" x14ac:dyDescent="0.25">
      <c r="A79" s="236">
        <v>42</v>
      </c>
      <c r="B79" s="64" t="s">
        <v>86</v>
      </c>
      <c r="C79" s="65" t="s">
        <v>40</v>
      </c>
      <c r="D79" s="66">
        <v>5</v>
      </c>
      <c r="E79" s="67"/>
      <c r="F79" s="218"/>
      <c r="G79" s="195"/>
      <c r="H79">
        <f>IF(C79="Soll",IF(F79="Vollständig",D79*2,IF(F79="teilweise",D79*1,0)),"-")</f>
        <v>0</v>
      </c>
    </row>
    <row r="80" spans="1:8" x14ac:dyDescent="0.25">
      <c r="A80" s="236">
        <v>43</v>
      </c>
      <c r="B80" s="64" t="s">
        <v>87</v>
      </c>
      <c r="C80" s="65" t="s">
        <v>25</v>
      </c>
      <c r="D80" s="66"/>
      <c r="E80" s="67"/>
      <c r="F80" s="214"/>
      <c r="G80" s="195"/>
    </row>
    <row r="81" spans="1:8" x14ac:dyDescent="0.25">
      <c r="A81" s="240"/>
      <c r="B81" s="90"/>
      <c r="C81" s="69"/>
      <c r="D81" s="70"/>
      <c r="E81" s="71"/>
      <c r="F81" s="238"/>
      <c r="G81" s="111"/>
      <c r="H81" t="str">
        <f>IF(C81="Soll",IF(F81="Vollständig",D81*2,IF(F81="teilweise",D81*1,0)),"-")</f>
        <v>-</v>
      </c>
    </row>
    <row r="82" spans="1:8" ht="15.75" thickBot="1" x14ac:dyDescent="0.3">
      <c r="A82" s="222" t="s">
        <v>88</v>
      </c>
      <c r="B82" s="38"/>
      <c r="C82" s="43"/>
      <c r="D82" s="43"/>
      <c r="E82" s="43"/>
      <c r="F82" s="116"/>
      <c r="G82" s="2"/>
    </row>
    <row r="83" spans="1:8" ht="30.75" thickTop="1" x14ac:dyDescent="0.25">
      <c r="A83" s="235">
        <v>44</v>
      </c>
      <c r="B83" s="60" t="s">
        <v>89</v>
      </c>
      <c r="C83" s="61" t="s">
        <v>25</v>
      </c>
      <c r="D83" s="62"/>
      <c r="E83" s="63"/>
      <c r="F83" s="133"/>
      <c r="G83" s="243"/>
    </row>
    <row r="84" spans="1:8" s="2" customFormat="1" ht="15.75" thickBot="1" x14ac:dyDescent="0.3">
      <c r="A84" s="240"/>
      <c r="B84" s="241"/>
      <c r="C84" s="69"/>
      <c r="D84" s="70"/>
      <c r="E84" s="71"/>
      <c r="F84" s="238"/>
      <c r="G84" s="239"/>
    </row>
    <row r="85" spans="1:8" ht="16.5" thickTop="1" thickBot="1" x14ac:dyDescent="0.3">
      <c r="A85" s="222" t="s">
        <v>90</v>
      </c>
      <c r="B85" s="3"/>
      <c r="C85" s="43"/>
      <c r="D85" s="43"/>
      <c r="E85" s="43"/>
      <c r="F85" s="116"/>
      <c r="G85" s="3"/>
    </row>
    <row r="86" spans="1:8" ht="15.75" thickTop="1" x14ac:dyDescent="0.25">
      <c r="A86" s="235">
        <v>45</v>
      </c>
      <c r="B86" s="74" t="s">
        <v>91</v>
      </c>
      <c r="C86" s="61" t="s">
        <v>25</v>
      </c>
      <c r="D86" s="62"/>
      <c r="E86" s="63"/>
      <c r="F86" s="133"/>
      <c r="G86" s="130"/>
    </row>
    <row r="87" spans="1:8" s="2" customFormat="1" ht="15.75" thickBot="1" x14ac:dyDescent="0.3">
      <c r="A87" s="236">
        <v>46</v>
      </c>
      <c r="B87" s="80" t="s">
        <v>92</v>
      </c>
      <c r="C87" s="65" t="s">
        <v>25</v>
      </c>
      <c r="D87" s="66"/>
      <c r="E87" s="67"/>
      <c r="F87" s="214"/>
      <c r="G87" s="132"/>
    </row>
    <row r="88" spans="1:8" ht="15.75" thickTop="1" x14ac:dyDescent="0.25">
      <c r="A88" s="221"/>
      <c r="B88" s="68"/>
      <c r="C88" s="69"/>
      <c r="D88" s="70"/>
      <c r="E88" s="71"/>
      <c r="F88" s="238"/>
      <c r="G88" s="239"/>
    </row>
    <row r="89" spans="1:8" ht="15.75" thickBot="1" x14ac:dyDescent="0.3">
      <c r="A89" s="220" t="s">
        <v>93</v>
      </c>
      <c r="B89" s="13"/>
      <c r="C89" s="45"/>
      <c r="D89" s="45"/>
      <c r="E89" s="45"/>
      <c r="F89" s="115"/>
      <c r="G89" s="13"/>
    </row>
    <row r="90" spans="1:8" ht="16.5" thickTop="1" thickBot="1" x14ac:dyDescent="0.3">
      <c r="A90" s="222" t="s">
        <v>94</v>
      </c>
      <c r="B90" s="3"/>
      <c r="C90" s="43"/>
      <c r="D90" s="43"/>
      <c r="E90" s="43"/>
      <c r="F90" s="116"/>
      <c r="G90" s="3"/>
    </row>
    <row r="91" spans="1:8" s="12" customFormat="1" ht="31.5" thickTop="1" thickBot="1" x14ac:dyDescent="0.3">
      <c r="A91" s="235">
        <v>47</v>
      </c>
      <c r="B91" s="79" t="s">
        <v>95</v>
      </c>
      <c r="C91" s="61" t="s">
        <v>25</v>
      </c>
      <c r="D91" s="62"/>
      <c r="E91" s="63"/>
      <c r="F91" s="133"/>
      <c r="G91" s="130"/>
    </row>
    <row r="92" spans="1:8" s="2" customFormat="1" ht="31.5" thickTop="1" thickBot="1" x14ac:dyDescent="0.3">
      <c r="A92" s="236">
        <v>48</v>
      </c>
      <c r="B92" s="80" t="s">
        <v>96</v>
      </c>
      <c r="C92" s="65" t="s">
        <v>25</v>
      </c>
      <c r="D92" s="66"/>
      <c r="E92" s="67"/>
      <c r="F92" s="214"/>
      <c r="G92" s="132"/>
    </row>
    <row r="93" spans="1:8" ht="15.75" thickTop="1" x14ac:dyDescent="0.25">
      <c r="A93" s="236">
        <v>49</v>
      </c>
      <c r="B93" s="80" t="s">
        <v>97</v>
      </c>
      <c r="C93" s="65" t="s">
        <v>25</v>
      </c>
      <c r="D93" s="66"/>
      <c r="E93" s="67"/>
      <c r="F93" s="214"/>
      <c r="G93" s="132"/>
    </row>
    <row r="94" spans="1:8" x14ac:dyDescent="0.25">
      <c r="A94" s="236">
        <v>50</v>
      </c>
      <c r="B94" s="80" t="s">
        <v>98</v>
      </c>
      <c r="C94" s="65" t="s">
        <v>25</v>
      </c>
      <c r="D94" s="66"/>
      <c r="E94" s="67"/>
      <c r="F94" s="214"/>
      <c r="G94" s="132"/>
    </row>
    <row r="95" spans="1:8" x14ac:dyDescent="0.25">
      <c r="A95" s="236">
        <v>51</v>
      </c>
      <c r="B95" s="80" t="s">
        <v>99</v>
      </c>
      <c r="C95" s="65" t="s">
        <v>25</v>
      </c>
      <c r="D95" s="66"/>
      <c r="E95" s="67"/>
      <c r="F95" s="214"/>
      <c r="G95" s="132"/>
    </row>
    <row r="96" spans="1:8" x14ac:dyDescent="0.25">
      <c r="A96" s="236">
        <v>52</v>
      </c>
      <c r="B96" s="80" t="s">
        <v>100</v>
      </c>
      <c r="C96" s="65" t="s">
        <v>25</v>
      </c>
      <c r="D96" s="66"/>
      <c r="E96" s="67"/>
      <c r="F96" s="214"/>
      <c r="G96" s="132"/>
    </row>
    <row r="97" spans="1:7" x14ac:dyDescent="0.25">
      <c r="A97" s="236">
        <v>53</v>
      </c>
      <c r="B97" s="80" t="s">
        <v>101</v>
      </c>
      <c r="C97" s="65" t="s">
        <v>25</v>
      </c>
      <c r="D97" s="66"/>
      <c r="E97" s="67"/>
      <c r="F97" s="214"/>
      <c r="G97" s="132"/>
    </row>
    <row r="98" spans="1:7" x14ac:dyDescent="0.25">
      <c r="A98" s="236">
        <v>54</v>
      </c>
      <c r="B98" s="80" t="s">
        <v>102</v>
      </c>
      <c r="C98" s="65" t="s">
        <v>25</v>
      </c>
      <c r="D98" s="66"/>
      <c r="E98" s="67"/>
      <c r="F98" s="214"/>
      <c r="G98" s="132"/>
    </row>
    <row r="99" spans="1:7" x14ac:dyDescent="0.25">
      <c r="A99" s="236">
        <v>55</v>
      </c>
      <c r="B99" s="80" t="s">
        <v>103</v>
      </c>
      <c r="C99" s="65" t="s">
        <v>25</v>
      </c>
      <c r="D99" s="66"/>
      <c r="E99" s="67"/>
      <c r="F99" s="214"/>
      <c r="G99" s="132"/>
    </row>
    <row r="100" spans="1:7" x14ac:dyDescent="0.25">
      <c r="A100" s="236">
        <v>56</v>
      </c>
      <c r="B100" s="80" t="s">
        <v>104</v>
      </c>
      <c r="C100" s="65" t="s">
        <v>25</v>
      </c>
      <c r="D100" s="66"/>
      <c r="E100" s="67"/>
      <c r="F100" s="214"/>
      <c r="G100" s="132"/>
    </row>
    <row r="101" spans="1:7" ht="30" x14ac:dyDescent="0.25">
      <c r="A101" s="236">
        <v>57</v>
      </c>
      <c r="B101" s="80" t="s">
        <v>105</v>
      </c>
      <c r="C101" s="65" t="s">
        <v>25</v>
      </c>
      <c r="D101" s="66"/>
      <c r="E101" s="67"/>
      <c r="F101" s="214"/>
      <c r="G101" s="132"/>
    </row>
    <row r="102" spans="1:7" x14ac:dyDescent="0.25">
      <c r="A102" s="236">
        <v>58</v>
      </c>
      <c r="B102" s="80" t="s">
        <v>106</v>
      </c>
      <c r="C102" s="65" t="s">
        <v>25</v>
      </c>
      <c r="D102" s="66"/>
      <c r="E102" s="67"/>
      <c r="F102" s="214"/>
      <c r="G102" s="132"/>
    </row>
    <row r="103" spans="1:7" ht="30" x14ac:dyDescent="0.25">
      <c r="A103" s="236">
        <v>59</v>
      </c>
      <c r="B103" s="80" t="s">
        <v>107</v>
      </c>
      <c r="C103" s="65" t="s">
        <v>25</v>
      </c>
      <c r="D103" s="66"/>
      <c r="E103" s="67"/>
      <c r="F103" s="214"/>
      <c r="G103" s="132"/>
    </row>
    <row r="104" spans="1:7" x14ac:dyDescent="0.25">
      <c r="A104" s="221"/>
      <c r="B104" s="241"/>
      <c r="C104" s="69"/>
      <c r="D104" s="70"/>
      <c r="E104" s="71"/>
      <c r="F104" s="238"/>
      <c r="G104" s="239"/>
    </row>
    <row r="105" spans="1:7" ht="15.75" thickBot="1" x14ac:dyDescent="0.3">
      <c r="A105" s="223" t="s">
        <v>108</v>
      </c>
      <c r="B105" s="81"/>
      <c r="C105" s="73"/>
      <c r="D105" s="73"/>
      <c r="E105" s="73"/>
      <c r="F105" s="113"/>
      <c r="G105" s="72"/>
    </row>
    <row r="106" spans="1:7" ht="15.75" thickTop="1" x14ac:dyDescent="0.25">
      <c r="A106" s="235">
        <v>60</v>
      </c>
      <c r="B106" s="79" t="s">
        <v>109</v>
      </c>
      <c r="C106" s="61" t="s">
        <v>25</v>
      </c>
      <c r="D106" s="62"/>
      <c r="E106" s="63"/>
      <c r="F106" s="133"/>
      <c r="G106" s="130"/>
    </row>
    <row r="107" spans="1:7" s="15" customFormat="1" ht="60.75" thickBot="1" x14ac:dyDescent="0.3">
      <c r="A107" s="236">
        <v>61</v>
      </c>
      <c r="B107" s="80" t="s">
        <v>110</v>
      </c>
      <c r="C107" s="65" t="s">
        <v>25</v>
      </c>
      <c r="D107" s="66"/>
      <c r="E107" s="67"/>
      <c r="F107" s="214"/>
      <c r="G107" s="132"/>
    </row>
    <row r="108" spans="1:7" ht="15.75" thickTop="1" x14ac:dyDescent="0.25">
      <c r="A108" s="235">
        <v>62</v>
      </c>
      <c r="B108" s="80" t="s">
        <v>111</v>
      </c>
      <c r="C108" s="65" t="s">
        <v>25</v>
      </c>
      <c r="D108" s="66"/>
      <c r="E108" s="67"/>
      <c r="F108" s="214"/>
      <c r="G108" s="132"/>
    </row>
    <row r="109" spans="1:7" ht="15.75" thickBot="1" x14ac:dyDescent="0.3">
      <c r="A109" s="236">
        <v>63</v>
      </c>
      <c r="B109" s="80" t="s">
        <v>112</v>
      </c>
      <c r="C109" s="65" t="s">
        <v>25</v>
      </c>
      <c r="D109" s="66"/>
      <c r="E109" s="67"/>
      <c r="F109" s="214"/>
      <c r="G109" s="132"/>
    </row>
    <row r="110" spans="1:7" ht="15.75" thickTop="1" x14ac:dyDescent="0.25">
      <c r="A110" s="235">
        <v>64</v>
      </c>
      <c r="B110" s="75" t="s">
        <v>113</v>
      </c>
      <c r="C110" s="65" t="s">
        <v>25</v>
      </c>
      <c r="D110" s="66"/>
      <c r="E110" s="67"/>
      <c r="F110" s="214"/>
      <c r="G110" s="132"/>
    </row>
    <row r="111" spans="1:7" ht="30.75" thickBot="1" x14ac:dyDescent="0.3">
      <c r="A111" s="236">
        <v>65</v>
      </c>
      <c r="B111" s="75" t="s">
        <v>114</v>
      </c>
      <c r="C111" s="65" t="s">
        <v>25</v>
      </c>
      <c r="D111" s="66"/>
      <c r="E111" s="67"/>
      <c r="F111" s="214"/>
      <c r="G111" s="132"/>
    </row>
    <row r="112" spans="1:7" ht="15.75" thickTop="1" x14ac:dyDescent="0.25">
      <c r="A112" s="235">
        <v>66</v>
      </c>
      <c r="B112" s="75" t="s">
        <v>115</v>
      </c>
      <c r="C112" s="65" t="s">
        <v>25</v>
      </c>
      <c r="D112" s="66"/>
      <c r="E112" s="67"/>
      <c r="F112" s="214"/>
      <c r="G112" s="132"/>
    </row>
    <row r="113" spans="1:7" x14ac:dyDescent="0.25">
      <c r="A113" s="221"/>
      <c r="B113" s="68"/>
      <c r="C113" s="69"/>
      <c r="D113" s="70"/>
      <c r="E113" s="71"/>
      <c r="F113" s="238"/>
      <c r="G113" s="239"/>
    </row>
    <row r="114" spans="1:7" ht="15.75" thickBot="1" x14ac:dyDescent="0.3">
      <c r="A114" s="222" t="s">
        <v>116</v>
      </c>
      <c r="B114" s="3"/>
      <c r="C114" s="43"/>
      <c r="D114" s="43"/>
      <c r="E114" s="43"/>
      <c r="F114" s="116"/>
      <c r="G114" s="3"/>
    </row>
    <row r="115" spans="1:7" ht="15.75" thickTop="1" x14ac:dyDescent="0.25">
      <c r="A115" s="224"/>
    </row>
    <row r="116" spans="1:7" s="2" customFormat="1" ht="15.75" thickBot="1" x14ac:dyDescent="0.3">
      <c r="A116" s="222" t="s">
        <v>117</v>
      </c>
      <c r="B116" s="3"/>
      <c r="C116" s="43"/>
      <c r="D116" s="43"/>
      <c r="E116" s="43"/>
      <c r="F116" s="116"/>
      <c r="G116" s="3"/>
    </row>
    <row r="117" spans="1:7" ht="30" customHeight="1" thickTop="1" x14ac:dyDescent="0.25">
      <c r="A117" s="235">
        <v>67</v>
      </c>
      <c r="B117" s="79" t="s">
        <v>118</v>
      </c>
      <c r="C117" s="61" t="s">
        <v>25</v>
      </c>
      <c r="D117" s="62"/>
      <c r="E117" s="63"/>
      <c r="F117" s="133"/>
      <c r="G117" s="130"/>
    </row>
    <row r="118" spans="1:7" s="2" customFormat="1" ht="30.75" thickBot="1" x14ac:dyDescent="0.3">
      <c r="A118" s="236">
        <v>68</v>
      </c>
      <c r="B118" s="80" t="s">
        <v>119</v>
      </c>
      <c r="C118" s="65" t="s">
        <v>25</v>
      </c>
      <c r="D118" s="66"/>
      <c r="E118" s="67"/>
      <c r="F118" s="214"/>
      <c r="G118" s="132"/>
    </row>
    <row r="119" spans="1:7" ht="15.75" thickTop="1" x14ac:dyDescent="0.25">
      <c r="A119" s="235">
        <v>69</v>
      </c>
      <c r="B119" s="80" t="s">
        <v>120</v>
      </c>
      <c r="C119" s="65" t="s">
        <v>25</v>
      </c>
      <c r="D119" s="66"/>
      <c r="E119" s="67"/>
      <c r="F119" s="214"/>
      <c r="G119" s="132"/>
    </row>
    <row r="120" spans="1:7" ht="15.75" thickBot="1" x14ac:dyDescent="0.3">
      <c r="A120" s="236">
        <v>70</v>
      </c>
      <c r="B120" s="80" t="s">
        <v>121</v>
      </c>
      <c r="C120" s="65" t="s">
        <v>25</v>
      </c>
      <c r="D120" s="66"/>
      <c r="E120" s="67"/>
      <c r="F120" s="214"/>
      <c r="G120" s="132"/>
    </row>
    <row r="121" spans="1:7" ht="30.75" thickTop="1" x14ac:dyDescent="0.25">
      <c r="A121" s="235">
        <v>71</v>
      </c>
      <c r="B121" s="80" t="s">
        <v>122</v>
      </c>
      <c r="C121" s="65" t="s">
        <v>123</v>
      </c>
      <c r="D121" s="66"/>
      <c r="E121" s="67"/>
      <c r="F121" s="245"/>
      <c r="G121" s="246"/>
    </row>
    <row r="122" spans="1:7" ht="15.75" thickBot="1" x14ac:dyDescent="0.3">
      <c r="A122" s="236">
        <v>72</v>
      </c>
      <c r="B122" s="80" t="s">
        <v>124</v>
      </c>
      <c r="C122" s="65" t="s">
        <v>25</v>
      </c>
      <c r="D122" s="66"/>
      <c r="E122" s="67"/>
      <c r="F122" s="214"/>
      <c r="G122" s="132"/>
    </row>
    <row r="123" spans="1:7" ht="45.75" thickTop="1" x14ac:dyDescent="0.25">
      <c r="A123" s="235">
        <v>73</v>
      </c>
      <c r="B123" s="80" t="s">
        <v>125</v>
      </c>
      <c r="C123" s="65" t="s">
        <v>25</v>
      </c>
      <c r="D123" s="66"/>
      <c r="E123" s="67"/>
      <c r="F123" s="214"/>
      <c r="G123" s="132"/>
    </row>
    <row r="124" spans="1:7" ht="30" x14ac:dyDescent="0.25">
      <c r="A124" s="236">
        <v>74</v>
      </c>
      <c r="B124" s="80" t="s">
        <v>126</v>
      </c>
      <c r="C124" s="65" t="s">
        <v>25</v>
      </c>
      <c r="D124" s="66"/>
      <c r="E124" s="67"/>
      <c r="F124" s="214"/>
      <c r="G124" s="132"/>
    </row>
    <row r="125" spans="1:7" ht="15.75" thickBot="1" x14ac:dyDescent="0.3">
      <c r="A125" s="222" t="s">
        <v>127</v>
      </c>
      <c r="B125" s="38"/>
      <c r="C125" s="43"/>
      <c r="D125" s="43"/>
      <c r="E125" s="43"/>
      <c r="F125" s="116"/>
      <c r="G125" s="3"/>
    </row>
    <row r="126" spans="1:7" ht="15.75" thickTop="1" x14ac:dyDescent="0.25">
      <c r="A126" s="235">
        <v>75</v>
      </c>
      <c r="B126" s="79" t="s">
        <v>128</v>
      </c>
      <c r="C126" s="61" t="s">
        <v>25</v>
      </c>
      <c r="D126" s="62"/>
      <c r="E126" s="63"/>
      <c r="F126" s="133"/>
      <c r="G126" s="130"/>
    </row>
    <row r="127" spans="1:7" s="2" customFormat="1" ht="15.75" thickBot="1" x14ac:dyDescent="0.3">
      <c r="A127" s="221"/>
      <c r="B127" s="241"/>
      <c r="C127" s="69"/>
      <c r="D127" s="70"/>
      <c r="E127" s="71"/>
      <c r="F127" s="238"/>
      <c r="G127" s="239"/>
    </row>
    <row r="128" spans="1:7" ht="16.5" thickTop="1" thickBot="1" x14ac:dyDescent="0.3">
      <c r="A128" s="220" t="s">
        <v>129</v>
      </c>
      <c r="B128" s="47"/>
      <c r="C128" s="45"/>
      <c r="D128" s="45"/>
      <c r="E128" s="45"/>
      <c r="F128" s="115"/>
      <c r="G128" s="13"/>
    </row>
    <row r="129" spans="1:7" ht="30.75" thickTop="1" x14ac:dyDescent="0.25">
      <c r="A129" s="235">
        <v>76</v>
      </c>
      <c r="B129" t="s">
        <v>130</v>
      </c>
      <c r="C129" s="61" t="s">
        <v>25</v>
      </c>
      <c r="D129" s="62"/>
      <c r="E129" s="63"/>
      <c r="F129" s="133"/>
      <c r="G129" s="130"/>
    </row>
    <row r="130" spans="1:7" s="12" customFormat="1" ht="15.75" thickBot="1" x14ac:dyDescent="0.3">
      <c r="A130" s="236">
        <v>77</v>
      </c>
      <c r="B130" s="78" t="s">
        <v>131</v>
      </c>
      <c r="C130" s="65" t="s">
        <v>25</v>
      </c>
      <c r="D130" s="66"/>
      <c r="E130" s="67"/>
      <c r="F130" s="214"/>
      <c r="G130" s="132"/>
    </row>
    <row r="131" spans="1:7" ht="15.75" thickTop="1" x14ac:dyDescent="0.25">
      <c r="A131" s="240"/>
      <c r="B131" s="91"/>
      <c r="C131" s="69"/>
      <c r="D131" s="70"/>
      <c r="E131" s="71"/>
      <c r="F131" s="238"/>
      <c r="G131" s="239"/>
    </row>
    <row r="132" spans="1:7" ht="15.75" thickBot="1" x14ac:dyDescent="0.3">
      <c r="A132" s="220" t="s">
        <v>132</v>
      </c>
      <c r="B132" s="47"/>
      <c r="C132" s="45"/>
      <c r="D132" s="45"/>
      <c r="E132" s="45"/>
      <c r="F132" s="115"/>
      <c r="G132" s="13"/>
    </row>
    <row r="133" spans="1:7" ht="16.5" thickTop="1" thickBot="1" x14ac:dyDescent="0.3">
      <c r="A133" s="222" t="s">
        <v>133</v>
      </c>
      <c r="B133" s="38"/>
      <c r="C133" s="43"/>
      <c r="D133" s="43"/>
      <c r="E133" s="43"/>
      <c r="F133" s="116"/>
      <c r="G133" s="3"/>
    </row>
    <row r="134" spans="1:7" s="12" customFormat="1" ht="16.5" thickTop="1" thickBot="1" x14ac:dyDescent="0.3">
      <c r="A134" s="225" t="s">
        <v>134</v>
      </c>
      <c r="B134" s="46"/>
      <c r="C134" s="44"/>
      <c r="D134" s="44"/>
      <c r="E134" s="44"/>
      <c r="F134" s="117"/>
      <c r="G134" s="16"/>
    </row>
    <row r="135" spans="1:7" s="2" customFormat="1" ht="15.75" thickBot="1" x14ac:dyDescent="0.3">
      <c r="A135" s="226" t="s">
        <v>135</v>
      </c>
      <c r="B135" s="48"/>
      <c r="C135" s="49"/>
      <c r="D135" s="50"/>
      <c r="E135" s="51"/>
      <c r="F135" s="118"/>
      <c r="G135" s="112"/>
    </row>
    <row r="136" spans="1:7" s="15" customFormat="1" ht="16.5" thickTop="1" thickBot="1" x14ac:dyDescent="0.3">
      <c r="A136" s="247">
        <v>78</v>
      </c>
      <c r="B136" s="248" t="s">
        <v>136</v>
      </c>
      <c r="C136" s="92" t="s">
        <v>25</v>
      </c>
      <c r="D136" s="93"/>
      <c r="E136" s="94"/>
      <c r="F136" s="216"/>
      <c r="G136" s="249"/>
    </row>
    <row r="137" spans="1:7" s="53" customFormat="1" ht="13.5" customHeight="1" x14ac:dyDescent="0.25">
      <c r="A137" s="236">
        <v>79</v>
      </c>
      <c r="B137" s="80" t="s">
        <v>137</v>
      </c>
      <c r="C137" s="65" t="s">
        <v>25</v>
      </c>
      <c r="D137" s="66"/>
      <c r="E137" s="67"/>
      <c r="F137" s="214"/>
      <c r="G137" s="132"/>
    </row>
    <row r="138" spans="1:7" x14ac:dyDescent="0.25">
      <c r="A138" s="247">
        <v>80</v>
      </c>
      <c r="B138" s="80" t="s">
        <v>138</v>
      </c>
      <c r="C138" s="65" t="s">
        <v>25</v>
      </c>
      <c r="D138" s="66"/>
      <c r="E138" s="67"/>
      <c r="F138" s="214"/>
      <c r="G138" s="132"/>
    </row>
    <row r="139" spans="1:7" x14ac:dyDescent="0.25">
      <c r="A139" s="236">
        <v>81</v>
      </c>
      <c r="B139" s="80" t="s">
        <v>139</v>
      </c>
      <c r="C139" s="65" t="s">
        <v>25</v>
      </c>
      <c r="D139" s="66"/>
      <c r="E139" s="67"/>
      <c r="F139" s="214"/>
      <c r="G139" s="132"/>
    </row>
    <row r="140" spans="1:7" ht="30" x14ac:dyDescent="0.25">
      <c r="A140" s="247">
        <v>82</v>
      </c>
      <c r="B140" s="80" t="s">
        <v>140</v>
      </c>
      <c r="C140" s="65" t="s">
        <v>25</v>
      </c>
      <c r="D140" s="66"/>
      <c r="E140" s="67"/>
      <c r="F140" s="214"/>
      <c r="G140" s="132"/>
    </row>
    <row r="141" spans="1:7" x14ac:dyDescent="0.25">
      <c r="A141" s="236">
        <v>83</v>
      </c>
      <c r="B141" s="80" t="s">
        <v>141</v>
      </c>
      <c r="C141" s="65" t="s">
        <v>25</v>
      </c>
      <c r="D141" s="66"/>
      <c r="E141" s="67"/>
      <c r="F141" s="214"/>
      <c r="G141" s="132"/>
    </row>
    <row r="142" spans="1:7" x14ac:dyDescent="0.25">
      <c r="A142" s="247">
        <v>84</v>
      </c>
      <c r="B142" s="80" t="s">
        <v>142</v>
      </c>
      <c r="C142" s="65" t="s">
        <v>25</v>
      </c>
      <c r="D142" s="66"/>
      <c r="E142" s="67"/>
      <c r="F142" s="214"/>
      <c r="G142" s="132"/>
    </row>
    <row r="143" spans="1:7" x14ac:dyDescent="0.25">
      <c r="A143" s="236">
        <v>85</v>
      </c>
      <c r="B143" s="250" t="s">
        <v>143</v>
      </c>
      <c r="C143" s="65" t="s">
        <v>25</v>
      </c>
      <c r="D143" s="66"/>
      <c r="E143" s="67"/>
      <c r="F143" s="214"/>
      <c r="G143" s="132"/>
    </row>
    <row r="144" spans="1:7" x14ac:dyDescent="0.25">
      <c r="A144" s="247">
        <v>86</v>
      </c>
      <c r="B144" s="250" t="s">
        <v>144</v>
      </c>
      <c r="C144" s="65" t="s">
        <v>25</v>
      </c>
      <c r="D144" s="66"/>
      <c r="E144" s="67"/>
      <c r="F144" s="214"/>
      <c r="G144" s="132"/>
    </row>
    <row r="145" spans="1:7" x14ac:dyDescent="0.25">
      <c r="A145" s="236">
        <v>87</v>
      </c>
      <c r="B145" s="250" t="s">
        <v>145</v>
      </c>
      <c r="C145" s="65" t="s">
        <v>25</v>
      </c>
      <c r="D145" s="66"/>
      <c r="E145" s="67"/>
      <c r="F145" s="214"/>
      <c r="G145" s="132"/>
    </row>
    <row r="146" spans="1:7" ht="45" x14ac:dyDescent="0.25">
      <c r="A146" s="247">
        <v>88</v>
      </c>
      <c r="B146" s="80" t="s">
        <v>146</v>
      </c>
      <c r="C146" s="65" t="s">
        <v>25</v>
      </c>
      <c r="D146" s="66"/>
      <c r="E146" s="67"/>
      <c r="F146" s="214"/>
      <c r="G146" s="132"/>
    </row>
    <row r="147" spans="1:7" x14ac:dyDescent="0.25">
      <c r="A147" s="240"/>
      <c r="B147" s="241"/>
      <c r="C147" s="69"/>
      <c r="D147" s="70"/>
      <c r="E147" s="71"/>
      <c r="F147" s="238"/>
      <c r="G147" s="239"/>
    </row>
    <row r="148" spans="1:7" x14ac:dyDescent="0.25">
      <c r="A148" s="226" t="s">
        <v>147</v>
      </c>
      <c r="B148" s="48"/>
      <c r="C148" s="49"/>
      <c r="D148" s="50"/>
      <c r="E148" s="51"/>
      <c r="F148" s="118"/>
      <c r="G148" s="112"/>
    </row>
    <row r="149" spans="1:7" x14ac:dyDescent="0.25">
      <c r="A149" s="247">
        <v>89</v>
      </c>
      <c r="B149" s="248" t="s">
        <v>148</v>
      </c>
      <c r="C149" s="92" t="s">
        <v>25</v>
      </c>
      <c r="D149" s="93"/>
      <c r="E149" s="94"/>
      <c r="F149" s="216"/>
      <c r="G149" s="249"/>
    </row>
    <row r="150" spans="1:7" s="53" customFormat="1" x14ac:dyDescent="0.25">
      <c r="A150" s="236">
        <v>90</v>
      </c>
      <c r="B150" s="80" t="s">
        <v>149</v>
      </c>
      <c r="C150" s="65" t="s">
        <v>25</v>
      </c>
      <c r="D150" s="66"/>
      <c r="E150" s="67"/>
      <c r="F150" s="214"/>
      <c r="G150" s="132"/>
    </row>
    <row r="151" spans="1:7" x14ac:dyDescent="0.25">
      <c r="A151" s="240"/>
      <c r="B151" s="241"/>
      <c r="C151" s="69"/>
      <c r="D151" s="70"/>
      <c r="E151" s="71"/>
      <c r="F151" s="238"/>
      <c r="G151" s="239"/>
    </row>
    <row r="152" spans="1:7" ht="15.75" thickBot="1" x14ac:dyDescent="0.3">
      <c r="A152" s="225" t="s">
        <v>150</v>
      </c>
      <c r="B152" s="46"/>
      <c r="C152" s="44"/>
      <c r="D152" s="44"/>
      <c r="E152" s="44"/>
      <c r="F152" s="117"/>
      <c r="G152" s="16"/>
    </row>
    <row r="153" spans="1:7" ht="13.5" customHeight="1" x14ac:dyDescent="0.25">
      <c r="A153" s="226" t="s">
        <v>135</v>
      </c>
      <c r="B153" s="48"/>
      <c r="C153" s="49"/>
      <c r="D153" s="50"/>
      <c r="E153" s="51"/>
      <c r="F153" s="119"/>
      <c r="G153" s="52"/>
    </row>
    <row r="154" spans="1:7" s="15" customFormat="1" ht="15.75" thickBot="1" x14ac:dyDescent="0.3">
      <c r="A154" s="247">
        <v>91</v>
      </c>
      <c r="B154" s="248" t="s">
        <v>151</v>
      </c>
      <c r="C154" s="92" t="s">
        <v>25</v>
      </c>
      <c r="D154" s="93"/>
      <c r="E154" s="94"/>
      <c r="F154" s="216"/>
      <c r="G154" s="249"/>
    </row>
    <row r="155" spans="1:7" s="53" customFormat="1" x14ac:dyDescent="0.25">
      <c r="A155" s="236">
        <v>92</v>
      </c>
      <c r="B155" s="80" t="s">
        <v>152</v>
      </c>
      <c r="C155" s="65" t="s">
        <v>25</v>
      </c>
      <c r="D155" s="66"/>
      <c r="E155" s="67"/>
      <c r="F155" s="214"/>
      <c r="G155" s="132"/>
    </row>
    <row r="156" spans="1:7" x14ac:dyDescent="0.25">
      <c r="A156" s="247">
        <v>93</v>
      </c>
      <c r="B156" s="80" t="s">
        <v>153</v>
      </c>
      <c r="C156" s="65" t="s">
        <v>25</v>
      </c>
      <c r="D156" s="66"/>
      <c r="E156" s="67"/>
      <c r="F156" s="214"/>
      <c r="G156" s="132"/>
    </row>
    <row r="157" spans="1:7" x14ac:dyDescent="0.25">
      <c r="A157" s="236">
        <v>94</v>
      </c>
      <c r="B157" s="80" t="s">
        <v>154</v>
      </c>
      <c r="C157" s="65" t="s">
        <v>25</v>
      </c>
      <c r="D157" s="66"/>
      <c r="E157" s="67"/>
      <c r="F157" s="214"/>
      <c r="G157" s="132"/>
    </row>
    <row r="158" spans="1:7" x14ac:dyDescent="0.25">
      <c r="A158" s="247">
        <v>95</v>
      </c>
      <c r="B158" s="80" t="s">
        <v>155</v>
      </c>
      <c r="C158" s="65" t="s">
        <v>25</v>
      </c>
      <c r="D158" s="66"/>
      <c r="E158" s="67"/>
      <c r="F158" s="214"/>
      <c r="G158" s="132"/>
    </row>
    <row r="159" spans="1:7" ht="30" x14ac:dyDescent="0.25">
      <c r="A159" s="236">
        <v>96</v>
      </c>
      <c r="B159" s="80" t="s">
        <v>122</v>
      </c>
      <c r="C159" s="65" t="s">
        <v>123</v>
      </c>
      <c r="D159" s="66"/>
      <c r="E159" s="67"/>
      <c r="F159" s="245"/>
      <c r="G159" s="246"/>
    </row>
    <row r="160" spans="1:7" x14ac:dyDescent="0.25">
      <c r="A160" s="240"/>
      <c r="B160" s="241"/>
      <c r="C160" s="69"/>
      <c r="D160" s="70"/>
      <c r="E160" s="71"/>
      <c r="F160" s="238"/>
      <c r="G160" s="239"/>
    </row>
    <row r="161" spans="1:7" x14ac:dyDescent="0.25">
      <c r="A161" s="226" t="s">
        <v>156</v>
      </c>
      <c r="B161" s="48"/>
      <c r="C161" s="49"/>
      <c r="D161" s="50"/>
      <c r="E161" s="51"/>
      <c r="F161" s="119"/>
      <c r="G161" s="52"/>
    </row>
    <row r="162" spans="1:7" x14ac:dyDescent="0.25">
      <c r="A162" s="247">
        <v>97</v>
      </c>
      <c r="B162" s="248" t="s">
        <v>157</v>
      </c>
      <c r="C162" s="92" t="s">
        <v>25</v>
      </c>
      <c r="D162" s="93"/>
      <c r="E162" s="94"/>
      <c r="F162" s="216"/>
      <c r="G162" s="249"/>
    </row>
    <row r="163" spans="1:7" s="53" customFormat="1" x14ac:dyDescent="0.25">
      <c r="A163" s="236">
        <v>98</v>
      </c>
      <c r="B163" s="80" t="s">
        <v>158</v>
      </c>
      <c r="C163" s="65" t="s">
        <v>25</v>
      </c>
      <c r="D163" s="66"/>
      <c r="E163" s="67"/>
      <c r="F163" s="214"/>
      <c r="G163" s="132"/>
    </row>
    <row r="164" spans="1:7" ht="30" x14ac:dyDescent="0.25">
      <c r="A164" s="247">
        <v>99</v>
      </c>
      <c r="B164" s="80" t="s">
        <v>159</v>
      </c>
      <c r="C164" s="65" t="s">
        <v>25</v>
      </c>
      <c r="D164" s="66"/>
      <c r="E164" s="67"/>
      <c r="F164" s="214"/>
      <c r="G164" s="132"/>
    </row>
    <row r="165" spans="1:7" x14ac:dyDescent="0.25">
      <c r="A165" s="236">
        <v>100</v>
      </c>
      <c r="B165" s="80" t="s">
        <v>160</v>
      </c>
      <c r="C165" s="65" t="s">
        <v>25</v>
      </c>
      <c r="D165" s="66"/>
      <c r="E165" s="67"/>
      <c r="F165" s="214"/>
      <c r="G165" s="132"/>
    </row>
    <row r="166" spans="1:7" x14ac:dyDescent="0.25">
      <c r="A166" s="247">
        <v>101</v>
      </c>
      <c r="B166" s="80" t="s">
        <v>161</v>
      </c>
      <c r="C166" s="65" t="s">
        <v>25</v>
      </c>
      <c r="D166" s="66"/>
      <c r="E166" s="67"/>
      <c r="F166" s="214"/>
      <c r="G166" s="132"/>
    </row>
    <row r="167" spans="1:7" ht="30" x14ac:dyDescent="0.25">
      <c r="A167" s="236">
        <v>102</v>
      </c>
      <c r="B167" s="80" t="s">
        <v>162</v>
      </c>
      <c r="C167" s="65" t="s">
        <v>25</v>
      </c>
      <c r="D167" s="66"/>
      <c r="E167" s="67"/>
      <c r="F167" s="214"/>
      <c r="G167" s="132"/>
    </row>
    <row r="168" spans="1:7" ht="30" x14ac:dyDescent="0.25">
      <c r="A168" s="247">
        <v>103</v>
      </c>
      <c r="B168" s="80" t="s">
        <v>163</v>
      </c>
      <c r="C168" s="65" t="s">
        <v>25</v>
      </c>
      <c r="D168" s="66"/>
      <c r="E168" s="67"/>
      <c r="F168" s="214"/>
      <c r="G168" s="132"/>
    </row>
    <row r="169" spans="1:7" x14ac:dyDescent="0.25">
      <c r="A169" s="236">
        <v>104</v>
      </c>
      <c r="B169" s="80" t="s">
        <v>164</v>
      </c>
      <c r="C169" s="65" t="s">
        <v>25</v>
      </c>
      <c r="D169" s="66"/>
      <c r="E169" s="67" t="s">
        <v>56</v>
      </c>
      <c r="F169" s="214"/>
      <c r="G169" s="132"/>
    </row>
    <row r="170" spans="1:7" ht="75" x14ac:dyDescent="0.25">
      <c r="A170" s="247">
        <v>105</v>
      </c>
      <c r="B170" s="80" t="s">
        <v>165</v>
      </c>
      <c r="C170" s="65" t="s">
        <v>25</v>
      </c>
      <c r="D170" s="66"/>
      <c r="E170" s="67"/>
      <c r="F170" s="214"/>
      <c r="G170" s="132"/>
    </row>
    <row r="171" spans="1:7" x14ac:dyDescent="0.25">
      <c r="A171" s="240"/>
      <c r="B171" s="241"/>
      <c r="C171" s="69"/>
      <c r="D171" s="70"/>
      <c r="E171" s="71"/>
      <c r="F171" s="238"/>
      <c r="G171" s="239"/>
    </row>
    <row r="172" spans="1:7" ht="15.75" thickBot="1" x14ac:dyDescent="0.3">
      <c r="A172" s="225" t="s">
        <v>166</v>
      </c>
      <c r="B172" s="46"/>
      <c r="C172" s="44"/>
      <c r="D172" s="44"/>
      <c r="E172" s="44"/>
      <c r="F172" s="117"/>
      <c r="G172" s="16"/>
    </row>
    <row r="173" spans="1:7" x14ac:dyDescent="0.25">
      <c r="A173" s="226" t="s">
        <v>167</v>
      </c>
      <c r="B173" s="48"/>
      <c r="C173" s="49"/>
      <c r="D173" s="50"/>
      <c r="E173" s="51"/>
      <c r="F173" s="119"/>
      <c r="G173" s="52"/>
    </row>
    <row r="174" spans="1:7" s="15" customFormat="1" ht="30.75" thickBot="1" x14ac:dyDescent="0.3">
      <c r="A174" s="247">
        <v>106</v>
      </c>
      <c r="B174" s="248" t="s">
        <v>168</v>
      </c>
      <c r="C174" s="92" t="s">
        <v>25</v>
      </c>
      <c r="D174" s="93"/>
      <c r="E174" s="94"/>
      <c r="F174" s="216"/>
      <c r="G174" s="249"/>
    </row>
    <row r="175" spans="1:7" s="53" customFormat="1" x14ac:dyDescent="0.25">
      <c r="A175" s="236">
        <v>107</v>
      </c>
      <c r="B175" s="80" t="s">
        <v>169</v>
      </c>
      <c r="C175" s="65" t="s">
        <v>25</v>
      </c>
      <c r="D175" s="66"/>
      <c r="E175" s="67"/>
      <c r="F175" s="214"/>
      <c r="G175" s="132"/>
    </row>
    <row r="176" spans="1:7" ht="30" x14ac:dyDescent="0.25">
      <c r="A176" s="247">
        <v>108</v>
      </c>
      <c r="B176" s="80" t="s">
        <v>122</v>
      </c>
      <c r="C176" s="65" t="s">
        <v>123</v>
      </c>
      <c r="D176" s="66"/>
      <c r="E176" s="67"/>
      <c r="F176" s="245"/>
      <c r="G176" s="246"/>
    </row>
    <row r="177" spans="1:7" x14ac:dyDescent="0.25">
      <c r="A177" s="236">
        <v>109</v>
      </c>
      <c r="B177" s="64" t="s">
        <v>170</v>
      </c>
      <c r="C177" s="65" t="s">
        <v>123</v>
      </c>
      <c r="D177" s="66"/>
      <c r="E177" s="67"/>
      <c r="F177" s="245"/>
      <c r="G177" s="246"/>
    </row>
    <row r="178" spans="1:7" x14ac:dyDescent="0.25">
      <c r="A178" s="240"/>
      <c r="B178" s="241"/>
      <c r="C178" s="69"/>
      <c r="D178" s="70"/>
      <c r="E178" s="71"/>
      <c r="F178" s="238"/>
      <c r="G178" s="239"/>
    </row>
    <row r="179" spans="1:7" x14ac:dyDescent="0.25">
      <c r="A179" s="223" t="s">
        <v>171</v>
      </c>
      <c r="B179" s="81"/>
      <c r="C179" s="73"/>
      <c r="D179" s="73"/>
      <c r="E179" s="73"/>
      <c r="F179" s="113"/>
      <c r="G179" s="72"/>
    </row>
    <row r="180" spans="1:7" x14ac:dyDescent="0.25">
      <c r="A180" s="247">
        <v>110</v>
      </c>
      <c r="B180" s="248" t="s">
        <v>172</v>
      </c>
      <c r="C180" s="92" t="s">
        <v>123</v>
      </c>
      <c r="D180" s="93"/>
      <c r="E180" s="94"/>
      <c r="F180" s="251"/>
      <c r="G180" s="252"/>
    </row>
    <row r="181" spans="1:7" s="15" customFormat="1" ht="15.75" thickBot="1" x14ac:dyDescent="0.3">
      <c r="A181" s="240"/>
      <c r="B181" s="241"/>
      <c r="C181" s="69"/>
      <c r="D181" s="70"/>
      <c r="E181" s="71"/>
      <c r="F181" s="238"/>
      <c r="G181" s="239"/>
    </row>
    <row r="182" spans="1:7" x14ac:dyDescent="0.25">
      <c r="A182" s="223" t="s">
        <v>173</v>
      </c>
      <c r="B182" s="81"/>
      <c r="C182" s="73"/>
      <c r="D182" s="73"/>
      <c r="E182" s="73"/>
      <c r="F182" s="113"/>
      <c r="G182" s="72"/>
    </row>
    <row r="183" spans="1:7" x14ac:dyDescent="0.25">
      <c r="A183" s="247">
        <v>111</v>
      </c>
      <c r="B183" s="248" t="s">
        <v>174</v>
      </c>
      <c r="C183" s="92" t="s">
        <v>123</v>
      </c>
      <c r="D183" s="93"/>
      <c r="E183" s="94"/>
      <c r="F183" s="216"/>
      <c r="G183" s="249"/>
    </row>
    <row r="184" spans="1:7" s="15" customFormat="1" ht="15.75" thickBot="1" x14ac:dyDescent="0.3">
      <c r="A184" s="236">
        <v>112</v>
      </c>
      <c r="B184" s="80" t="s">
        <v>174</v>
      </c>
      <c r="C184" s="65" t="s">
        <v>123</v>
      </c>
      <c r="D184" s="66"/>
      <c r="E184" s="67"/>
      <c r="F184" s="214"/>
      <c r="G184" s="132"/>
    </row>
    <row r="185" spans="1:7" x14ac:dyDescent="0.25">
      <c r="A185" s="221"/>
      <c r="B185" s="241"/>
      <c r="C185" s="69"/>
      <c r="D185" s="70"/>
      <c r="E185" s="71"/>
      <c r="F185" s="69"/>
      <c r="G185" s="239"/>
    </row>
    <row r="186" spans="1:7" x14ac:dyDescent="0.25">
      <c r="A186" s="223" t="s">
        <v>175</v>
      </c>
      <c r="B186" s="81"/>
      <c r="C186" s="73"/>
      <c r="D186" s="73"/>
      <c r="E186" s="73"/>
      <c r="F186" s="73"/>
      <c r="G186" s="72"/>
    </row>
    <row r="187" spans="1:7" x14ac:dyDescent="0.25">
      <c r="A187" s="247">
        <v>113</v>
      </c>
      <c r="B187" s="248" t="s">
        <v>176</v>
      </c>
      <c r="C187" s="92" t="s">
        <v>25</v>
      </c>
      <c r="D187" s="93"/>
      <c r="E187" s="94"/>
      <c r="F187" s="216"/>
      <c r="G187" s="249"/>
    </row>
    <row r="188" spans="1:7" s="15" customFormat="1" ht="15.75" thickBot="1" x14ac:dyDescent="0.3">
      <c r="A188" s="240"/>
      <c r="B188" s="241"/>
      <c r="C188" s="69"/>
      <c r="D188" s="70"/>
      <c r="E188" s="71"/>
      <c r="F188" s="238"/>
      <c r="G188" s="239"/>
    </row>
    <row r="189" spans="1:7" ht="15.75" thickBot="1" x14ac:dyDescent="0.3">
      <c r="A189" s="222" t="s">
        <v>177</v>
      </c>
      <c r="B189" s="38"/>
      <c r="C189" s="43"/>
      <c r="D189" s="43"/>
      <c r="E189" s="43"/>
      <c r="F189" s="116"/>
      <c r="G189" s="3"/>
    </row>
    <row r="190" spans="1:7" ht="15.75" thickTop="1" x14ac:dyDescent="0.25">
      <c r="A190" s="235">
        <v>114</v>
      </c>
      <c r="B190" s="79" t="s">
        <v>178</v>
      </c>
      <c r="C190" s="61" t="s">
        <v>123</v>
      </c>
      <c r="D190" s="62"/>
      <c r="E190" s="63"/>
      <c r="F190" s="253"/>
      <c r="G190" s="254"/>
    </row>
    <row r="191" spans="1:7" s="2" customFormat="1" ht="15.75" thickBot="1" x14ac:dyDescent="0.3">
      <c r="A191" s="240"/>
      <c r="B191" s="241"/>
      <c r="C191" s="69"/>
      <c r="D191" s="70"/>
      <c r="E191" s="71"/>
      <c r="F191" s="238"/>
      <c r="G191" s="239"/>
    </row>
    <row r="192" spans="1:7" ht="16.5" thickTop="1" thickBot="1" x14ac:dyDescent="0.3">
      <c r="A192" s="222" t="s">
        <v>179</v>
      </c>
      <c r="B192" s="38"/>
      <c r="C192" s="43"/>
      <c r="D192" s="43"/>
      <c r="E192" s="43"/>
      <c r="F192" s="116"/>
      <c r="G192" s="3"/>
    </row>
    <row r="193" spans="1:8" ht="45.75" thickTop="1" x14ac:dyDescent="0.25">
      <c r="A193" s="235">
        <v>115</v>
      </c>
      <c r="B193" s="79" t="s">
        <v>180</v>
      </c>
      <c r="C193" s="61" t="s">
        <v>25</v>
      </c>
      <c r="D193" s="62"/>
      <c r="E193" s="63"/>
      <c r="F193" s="133"/>
      <c r="G193" s="130"/>
    </row>
    <row r="194" spans="1:8" s="2" customFormat="1" ht="15.75" thickBot="1" x14ac:dyDescent="0.3">
      <c r="A194" s="236">
        <v>116</v>
      </c>
      <c r="B194" s="80" t="s">
        <v>181</v>
      </c>
      <c r="C194" s="65" t="s">
        <v>25</v>
      </c>
      <c r="D194" s="66"/>
      <c r="E194" s="67"/>
      <c r="F194" s="214"/>
      <c r="G194" s="132"/>
    </row>
    <row r="195" spans="1:8" ht="30.75" thickTop="1" x14ac:dyDescent="0.25">
      <c r="A195" s="235">
        <v>117</v>
      </c>
      <c r="B195" s="80" t="s">
        <v>182</v>
      </c>
      <c r="C195" s="65" t="s">
        <v>25</v>
      </c>
      <c r="D195" s="66"/>
      <c r="E195" s="67"/>
      <c r="F195" s="214"/>
      <c r="G195" s="132"/>
    </row>
    <row r="196" spans="1:8" ht="30.75" thickBot="1" x14ac:dyDescent="0.3">
      <c r="A196" s="236">
        <v>118</v>
      </c>
      <c r="B196" s="80" t="s">
        <v>183</v>
      </c>
      <c r="C196" s="65" t="s">
        <v>25</v>
      </c>
      <c r="D196" s="66"/>
      <c r="E196" s="67"/>
      <c r="F196" s="214"/>
      <c r="G196" s="132"/>
    </row>
    <row r="197" spans="1:8" ht="30.75" thickTop="1" x14ac:dyDescent="0.25">
      <c r="A197" s="235">
        <v>119</v>
      </c>
      <c r="B197" s="80" t="s">
        <v>122</v>
      </c>
      <c r="C197" s="65" t="s">
        <v>123</v>
      </c>
      <c r="D197" s="66"/>
      <c r="E197" s="67"/>
      <c r="F197" s="245"/>
      <c r="G197" s="246"/>
    </row>
    <row r="198" spans="1:8" x14ac:dyDescent="0.25">
      <c r="A198" s="240"/>
      <c r="B198" s="241"/>
      <c r="C198" s="69"/>
      <c r="D198" s="70"/>
      <c r="E198" s="71"/>
      <c r="F198" s="238"/>
      <c r="G198" s="239"/>
    </row>
    <row r="199" spans="1:8" ht="15.75" thickBot="1" x14ac:dyDescent="0.3">
      <c r="A199" s="222" t="s">
        <v>184</v>
      </c>
      <c r="B199" s="38"/>
      <c r="C199" s="43"/>
      <c r="D199" s="43"/>
      <c r="E199" s="43"/>
      <c r="F199" s="116"/>
      <c r="G199" s="3"/>
    </row>
    <row r="200" spans="1:8" ht="16.5" thickTop="1" thickBot="1" x14ac:dyDescent="0.3">
      <c r="A200" s="225" t="s">
        <v>185</v>
      </c>
      <c r="B200" s="46"/>
      <c r="C200" s="44"/>
      <c r="D200" s="44"/>
      <c r="E200" s="44"/>
      <c r="F200" s="117"/>
      <c r="G200" s="16"/>
    </row>
    <row r="201" spans="1:8" s="2" customFormat="1" ht="15.75" thickBot="1" x14ac:dyDescent="0.3">
      <c r="A201" s="255">
        <v>120</v>
      </c>
      <c r="B201" s="256" t="s">
        <v>186</v>
      </c>
      <c r="C201" s="95" t="s">
        <v>25</v>
      </c>
      <c r="D201" s="96"/>
      <c r="E201" s="97"/>
      <c r="F201" s="217"/>
      <c r="G201" s="257"/>
    </row>
    <row r="202" spans="1:8" s="15" customFormat="1" ht="16.5" thickTop="1" thickBot="1" x14ac:dyDescent="0.3">
      <c r="A202" s="236">
        <v>121</v>
      </c>
      <c r="B202" s="80" t="s">
        <v>187</v>
      </c>
      <c r="C202" s="65" t="s">
        <v>25</v>
      </c>
      <c r="D202" s="66"/>
      <c r="E202" s="67" t="s">
        <v>56</v>
      </c>
      <c r="F202" s="214"/>
      <c r="G202" s="132"/>
    </row>
    <row r="203" spans="1:8" x14ac:dyDescent="0.25">
      <c r="A203" s="255">
        <v>122</v>
      </c>
      <c r="B203" s="80" t="s">
        <v>188</v>
      </c>
      <c r="C203" s="65" t="s">
        <v>123</v>
      </c>
      <c r="D203" s="66"/>
      <c r="E203" s="67"/>
      <c r="F203" s="245"/>
      <c r="G203" s="246"/>
    </row>
    <row r="204" spans="1:8" ht="30.75" thickBot="1" x14ac:dyDescent="0.3">
      <c r="A204" s="236">
        <v>123</v>
      </c>
      <c r="B204" s="80" t="s">
        <v>189</v>
      </c>
      <c r="C204" s="65" t="s">
        <v>25</v>
      </c>
      <c r="D204" s="66"/>
      <c r="E204" s="67" t="s">
        <v>56</v>
      </c>
      <c r="F204" s="214"/>
      <c r="G204" s="132"/>
    </row>
    <row r="205" spans="1:8" x14ac:dyDescent="0.25">
      <c r="A205" s="255">
        <v>124</v>
      </c>
      <c r="B205" s="80" t="s">
        <v>190</v>
      </c>
      <c r="C205" s="65" t="s">
        <v>25</v>
      </c>
      <c r="D205" s="66"/>
      <c r="E205" s="67"/>
      <c r="F205" s="214"/>
      <c r="G205" s="132"/>
    </row>
    <row r="206" spans="1:8" ht="15.75" thickBot="1" x14ac:dyDescent="0.3">
      <c r="A206" s="236">
        <v>125</v>
      </c>
      <c r="B206" s="80" t="s">
        <v>191</v>
      </c>
      <c r="C206" s="65" t="s">
        <v>40</v>
      </c>
      <c r="D206" s="66">
        <v>10</v>
      </c>
      <c r="E206" s="67"/>
      <c r="F206" s="218"/>
      <c r="G206" s="132"/>
      <c r="H206">
        <f>IF(C206="Soll",IF(F206="Vollständig",D206*2,IF(F206="teilweise",D206*1,0)),"-")</f>
        <v>0</v>
      </c>
    </row>
    <row r="207" spans="1:8" x14ac:dyDescent="0.25">
      <c r="A207" s="255">
        <v>126</v>
      </c>
      <c r="B207" s="80" t="s">
        <v>192</v>
      </c>
      <c r="C207" s="65" t="s">
        <v>25</v>
      </c>
      <c r="D207" s="66"/>
      <c r="E207" s="67"/>
      <c r="F207" s="214"/>
      <c r="G207" s="132"/>
    </row>
    <row r="208" spans="1:8" ht="30" x14ac:dyDescent="0.25">
      <c r="A208" s="236">
        <v>127</v>
      </c>
      <c r="B208" s="80" t="s">
        <v>122</v>
      </c>
      <c r="C208" s="65" t="s">
        <v>123</v>
      </c>
      <c r="D208" s="66"/>
      <c r="E208" s="67"/>
      <c r="F208" s="245"/>
      <c r="G208" s="246"/>
      <c r="H208" t="str">
        <f>IF(C208="Soll",IF(F208="Vollständig",D208*2,IF(F208="teilweise",D208*1,0)),"-")</f>
        <v>-</v>
      </c>
    </row>
    <row r="209" spans="1:7" x14ac:dyDescent="0.25">
      <c r="A209" s="240"/>
      <c r="B209" s="241"/>
      <c r="C209" s="69"/>
      <c r="D209" s="70"/>
      <c r="E209" s="71"/>
      <c r="F209" s="238"/>
      <c r="G209" s="239"/>
    </row>
    <row r="210" spans="1:7" ht="15.75" thickBot="1" x14ac:dyDescent="0.3">
      <c r="A210" s="225" t="s">
        <v>193</v>
      </c>
      <c r="B210" s="46"/>
      <c r="C210" s="44"/>
      <c r="D210" s="44"/>
      <c r="E210" s="44"/>
      <c r="F210" s="117"/>
      <c r="G210" s="16"/>
    </row>
    <row r="211" spans="1:7" ht="15.75" thickBot="1" x14ac:dyDescent="0.3">
      <c r="A211" s="227" t="s">
        <v>194</v>
      </c>
      <c r="B211" s="54"/>
      <c r="C211" s="55"/>
      <c r="D211" s="56"/>
      <c r="E211" s="57"/>
      <c r="F211" s="120"/>
      <c r="G211" s="58"/>
    </row>
    <row r="212" spans="1:7" s="15" customFormat="1" ht="15.75" thickBot="1" x14ac:dyDescent="0.3">
      <c r="A212" s="226" t="s">
        <v>195</v>
      </c>
      <c r="B212" s="48"/>
      <c r="C212" s="49"/>
      <c r="D212" s="50"/>
      <c r="E212" s="51"/>
      <c r="F212" s="119"/>
      <c r="G212" s="52"/>
    </row>
    <row r="213" spans="1:7" s="59" customFormat="1" ht="30.75" thickBot="1" x14ac:dyDescent="0.3">
      <c r="A213" s="255">
        <v>128</v>
      </c>
      <c r="B213" s="256" t="s">
        <v>196</v>
      </c>
      <c r="C213" s="95" t="s">
        <v>25</v>
      </c>
      <c r="D213" s="96"/>
      <c r="E213" s="97"/>
      <c r="F213" s="217"/>
      <c r="G213" s="257"/>
    </row>
    <row r="214" spans="1:7" s="53" customFormat="1" x14ac:dyDescent="0.25">
      <c r="A214" s="240"/>
      <c r="B214" s="241"/>
      <c r="C214" s="69"/>
      <c r="D214" s="70"/>
      <c r="E214" s="71"/>
      <c r="F214" s="238"/>
      <c r="G214" s="239"/>
    </row>
    <row r="215" spans="1:7" ht="15.75" thickBot="1" x14ac:dyDescent="0.3">
      <c r="A215" s="226" t="s">
        <v>197</v>
      </c>
      <c r="B215" s="48"/>
      <c r="C215" s="49"/>
      <c r="D215" s="50"/>
      <c r="E215" s="51"/>
      <c r="F215" s="119"/>
      <c r="G215" s="52"/>
    </row>
    <row r="216" spans="1:7" x14ac:dyDescent="0.25">
      <c r="A216" s="255">
        <v>129</v>
      </c>
      <c r="B216" s="256" t="s">
        <v>198</v>
      </c>
      <c r="C216" s="95" t="s">
        <v>25</v>
      </c>
      <c r="D216" s="96"/>
      <c r="E216" s="97"/>
      <c r="F216" s="217"/>
      <c r="G216" s="257"/>
    </row>
    <row r="217" spans="1:7" s="53" customFormat="1" x14ac:dyDescent="0.25">
      <c r="A217" s="240"/>
      <c r="B217" s="241"/>
      <c r="C217" s="69"/>
      <c r="D217" s="70"/>
      <c r="E217" s="71"/>
      <c r="F217" s="238"/>
      <c r="G217" s="239"/>
    </row>
    <row r="218" spans="1:7" ht="15.75" thickBot="1" x14ac:dyDescent="0.3">
      <c r="A218" s="226" t="s">
        <v>199</v>
      </c>
      <c r="B218" s="48"/>
      <c r="C218" s="49"/>
      <c r="D218" s="50"/>
      <c r="E218" s="51"/>
      <c r="F218" s="119"/>
      <c r="G218" s="52"/>
    </row>
    <row r="219" spans="1:7" x14ac:dyDescent="0.25">
      <c r="A219" s="255">
        <v>130</v>
      </c>
      <c r="B219" s="256" t="s">
        <v>200</v>
      </c>
      <c r="C219" s="95" t="s">
        <v>25</v>
      </c>
      <c r="D219" s="96"/>
      <c r="E219" s="97"/>
      <c r="F219" s="217"/>
      <c r="G219" s="257"/>
    </row>
    <row r="220" spans="1:7" s="53" customFormat="1" x14ac:dyDescent="0.25">
      <c r="A220" s="236">
        <v>131</v>
      </c>
      <c r="B220" s="80" t="s">
        <v>201</v>
      </c>
      <c r="C220" s="65" t="s">
        <v>25</v>
      </c>
      <c r="D220" s="66"/>
      <c r="E220" s="67"/>
      <c r="F220" s="214"/>
      <c r="G220" s="132"/>
    </row>
    <row r="221" spans="1:7" x14ac:dyDescent="0.25">
      <c r="A221" s="240"/>
      <c r="B221" s="241"/>
      <c r="C221" s="69"/>
      <c r="D221" s="70"/>
      <c r="E221" s="71"/>
      <c r="F221" s="238"/>
      <c r="G221" s="239"/>
    </row>
    <row r="222" spans="1:7" ht="15.75" thickBot="1" x14ac:dyDescent="0.3">
      <c r="A222" s="227" t="s">
        <v>202</v>
      </c>
      <c r="B222" s="54"/>
      <c r="C222" s="55"/>
      <c r="D222" s="56"/>
      <c r="E222" s="57"/>
      <c r="F222" s="120"/>
      <c r="G222" s="58"/>
    </row>
    <row r="223" spans="1:7" ht="30" x14ac:dyDescent="0.25">
      <c r="A223" s="255">
        <v>132</v>
      </c>
      <c r="B223" s="256" t="s">
        <v>203</v>
      </c>
      <c r="C223" s="95" t="s">
        <v>25</v>
      </c>
      <c r="D223" s="96"/>
      <c r="E223" s="97"/>
      <c r="F223" s="217"/>
      <c r="G223" s="257"/>
    </row>
    <row r="224" spans="1:7" s="59" customFormat="1" ht="30.75" thickBot="1" x14ac:dyDescent="0.3">
      <c r="A224" s="236">
        <v>133</v>
      </c>
      <c r="B224" s="80" t="s">
        <v>204</v>
      </c>
      <c r="C224" s="65" t="s">
        <v>25</v>
      </c>
      <c r="D224" s="66"/>
      <c r="E224" s="67"/>
      <c r="F224" s="214"/>
      <c r="G224" s="132"/>
    </row>
    <row r="225" spans="1:7" x14ac:dyDescent="0.25">
      <c r="A225" s="255">
        <v>134</v>
      </c>
      <c r="B225" s="80" t="s">
        <v>205</v>
      </c>
      <c r="C225" s="65" t="s">
        <v>25</v>
      </c>
      <c r="D225" s="66"/>
      <c r="E225" s="67"/>
      <c r="F225" s="214"/>
      <c r="G225" s="132"/>
    </row>
    <row r="226" spans="1:7" ht="45.75" thickBot="1" x14ac:dyDescent="0.3">
      <c r="A226" s="236">
        <v>135</v>
      </c>
      <c r="B226" s="80" t="s">
        <v>206</v>
      </c>
      <c r="C226" s="65" t="s">
        <v>25</v>
      </c>
      <c r="D226" s="66"/>
      <c r="E226" s="67" t="s">
        <v>56</v>
      </c>
      <c r="F226" s="214"/>
      <c r="G226" s="132"/>
    </row>
    <row r="227" spans="1:7" ht="30" x14ac:dyDescent="0.25">
      <c r="A227" s="255">
        <v>136</v>
      </c>
      <c r="B227" s="80" t="s">
        <v>207</v>
      </c>
      <c r="C227" s="65" t="s">
        <v>25</v>
      </c>
      <c r="D227" s="66"/>
      <c r="E227" s="67"/>
      <c r="F227" s="214"/>
      <c r="G227" s="132"/>
    </row>
    <row r="228" spans="1:7" x14ac:dyDescent="0.25">
      <c r="A228" s="236">
        <v>137</v>
      </c>
      <c r="B228" s="80" t="s">
        <v>208</v>
      </c>
      <c r="C228" s="65" t="s">
        <v>25</v>
      </c>
      <c r="D228" s="66"/>
      <c r="E228" s="67"/>
      <c r="F228" s="214"/>
      <c r="G228" s="132"/>
    </row>
    <row r="229" spans="1:7" x14ac:dyDescent="0.25">
      <c r="A229" s="240"/>
      <c r="B229" s="241"/>
      <c r="C229" s="69"/>
      <c r="D229" s="70"/>
      <c r="E229" s="71"/>
      <c r="F229" s="238"/>
      <c r="G229" s="239"/>
    </row>
    <row r="230" spans="1:7" ht="15.75" thickBot="1" x14ac:dyDescent="0.3">
      <c r="A230" s="228" t="s">
        <v>209</v>
      </c>
      <c r="B230" s="98"/>
      <c r="C230" s="99"/>
      <c r="D230" s="99"/>
      <c r="E230" s="99"/>
      <c r="F230" s="121"/>
      <c r="G230" s="100"/>
    </row>
    <row r="231" spans="1:7" ht="30" x14ac:dyDescent="0.25">
      <c r="A231" s="255">
        <v>138</v>
      </c>
      <c r="B231" s="258" t="s">
        <v>210</v>
      </c>
      <c r="C231" s="95" t="s">
        <v>25</v>
      </c>
      <c r="D231" s="96"/>
      <c r="E231" s="97"/>
      <c r="F231" s="217"/>
      <c r="G231" s="257"/>
    </row>
    <row r="232" spans="1:7" s="2" customFormat="1" ht="15.75" thickBot="1" x14ac:dyDescent="0.3">
      <c r="A232" s="236">
        <v>139</v>
      </c>
      <c r="B232" s="80" t="s">
        <v>211</v>
      </c>
      <c r="C232" s="65" t="s">
        <v>25</v>
      </c>
      <c r="D232" s="66"/>
      <c r="E232" s="67"/>
      <c r="F232" s="214"/>
      <c r="G232" s="132"/>
    </row>
    <row r="233" spans="1:7" ht="30.75" thickTop="1" x14ac:dyDescent="0.25">
      <c r="A233" s="236">
        <v>140</v>
      </c>
      <c r="B233" s="80" t="s">
        <v>212</v>
      </c>
      <c r="C233" s="65" t="s">
        <v>25</v>
      </c>
      <c r="D233" s="66"/>
      <c r="E233" s="67"/>
      <c r="F233" s="214"/>
      <c r="G233" s="132"/>
    </row>
    <row r="234" spans="1:7" ht="45" x14ac:dyDescent="0.25">
      <c r="A234" s="236">
        <v>141</v>
      </c>
      <c r="B234" s="80" t="s">
        <v>213</v>
      </c>
      <c r="C234" s="65" t="s">
        <v>25</v>
      </c>
      <c r="D234" s="66"/>
      <c r="E234" s="67"/>
      <c r="F234" s="214"/>
      <c r="G234" s="132"/>
    </row>
    <row r="235" spans="1:7" x14ac:dyDescent="0.25">
      <c r="A235" s="240"/>
      <c r="B235" s="241"/>
      <c r="C235" s="69"/>
      <c r="D235" s="70"/>
      <c r="E235" s="71"/>
      <c r="F235" s="238"/>
      <c r="G235" s="239"/>
    </row>
    <row r="236" spans="1:7" ht="15.75" thickBot="1" x14ac:dyDescent="0.3">
      <c r="A236" s="220" t="s">
        <v>214</v>
      </c>
      <c r="B236" s="47"/>
      <c r="C236" s="45"/>
      <c r="D236" s="45"/>
      <c r="E236" s="45"/>
      <c r="F236" s="115"/>
      <c r="G236" s="13"/>
    </row>
    <row r="237" spans="1:7" ht="16.5" thickTop="1" thickBot="1" x14ac:dyDescent="0.3">
      <c r="A237" s="222" t="s">
        <v>215</v>
      </c>
      <c r="B237" s="38"/>
      <c r="C237" s="43"/>
      <c r="D237" s="43"/>
      <c r="E237" s="43"/>
      <c r="F237" s="116"/>
      <c r="G237" s="3"/>
    </row>
    <row r="238" spans="1:7" s="12" customFormat="1" ht="151.5" thickTop="1" thickBot="1" x14ac:dyDescent="0.3">
      <c r="A238" s="235">
        <v>142</v>
      </c>
      <c r="B238" s="79" t="s">
        <v>216</v>
      </c>
      <c r="C238" s="61" t="s">
        <v>25</v>
      </c>
      <c r="D238" s="62"/>
      <c r="E238" s="63" t="s">
        <v>56</v>
      </c>
      <c r="F238" s="133"/>
      <c r="G238" s="130"/>
    </row>
    <row r="239" spans="1:7" s="2" customFormat="1" ht="16.5" thickTop="1" thickBot="1" x14ac:dyDescent="0.3">
      <c r="A239" s="240"/>
      <c r="B239" s="241"/>
      <c r="C239" s="69"/>
      <c r="D239" s="70"/>
      <c r="E239" s="71"/>
      <c r="F239" s="238"/>
      <c r="G239" s="239"/>
    </row>
    <row r="240" spans="1:7" ht="16.5" thickTop="1" thickBot="1" x14ac:dyDescent="0.3">
      <c r="A240" s="222" t="s">
        <v>217</v>
      </c>
      <c r="B240" s="38"/>
      <c r="C240" s="43"/>
      <c r="D240" s="43"/>
      <c r="E240" s="43"/>
      <c r="F240" s="116"/>
      <c r="G240" s="3"/>
    </row>
    <row r="241" spans="1:8" ht="30.75" thickTop="1" x14ac:dyDescent="0.25">
      <c r="A241" s="235">
        <v>143</v>
      </c>
      <c r="B241" s="79" t="s">
        <v>218</v>
      </c>
      <c r="C241" s="61" t="s">
        <v>25</v>
      </c>
      <c r="D241" s="62"/>
      <c r="E241" s="63" t="s">
        <v>56</v>
      </c>
      <c r="F241" s="133"/>
      <c r="G241" s="130"/>
    </row>
    <row r="242" spans="1:8" s="2" customFormat="1" ht="15.75" thickBot="1" x14ac:dyDescent="0.3">
      <c r="A242" s="240"/>
      <c r="B242" s="241"/>
      <c r="C242" s="69"/>
      <c r="D242" s="70"/>
      <c r="E242" s="71"/>
      <c r="F242" s="238"/>
      <c r="G242" s="239"/>
    </row>
    <row r="243" spans="1:8" ht="16.5" thickTop="1" thickBot="1" x14ac:dyDescent="0.3">
      <c r="A243" s="222" t="s">
        <v>219</v>
      </c>
      <c r="B243" s="38"/>
      <c r="C243" s="43"/>
      <c r="D243" s="43"/>
      <c r="E243" s="43"/>
      <c r="F243" s="116"/>
      <c r="G243" s="3"/>
    </row>
    <row r="244" spans="1:8" ht="45.75" thickTop="1" x14ac:dyDescent="0.25">
      <c r="A244" s="235">
        <v>144</v>
      </c>
      <c r="B244" s="79" t="s">
        <v>220</v>
      </c>
      <c r="C244" s="61" t="s">
        <v>25</v>
      </c>
      <c r="D244" s="62"/>
      <c r="E244" s="63"/>
      <c r="F244" s="133"/>
      <c r="G244" s="130"/>
    </row>
    <row r="245" spans="1:8" s="2" customFormat="1" ht="15.75" thickBot="1" x14ac:dyDescent="0.3">
      <c r="A245" s="240"/>
      <c r="B245" s="68"/>
      <c r="C245" s="69"/>
      <c r="D245" s="70"/>
      <c r="E245" s="71"/>
      <c r="F245" s="238"/>
      <c r="G245" s="239"/>
    </row>
    <row r="246" spans="1:8" ht="16.5" thickTop="1" thickBot="1" x14ac:dyDescent="0.3">
      <c r="A246" s="222" t="s">
        <v>221</v>
      </c>
      <c r="B246" s="3"/>
      <c r="C246" s="43"/>
      <c r="D246" s="43"/>
      <c r="E246" s="43"/>
      <c r="F246" s="116"/>
      <c r="G246" s="3"/>
    </row>
    <row r="247" spans="1:8" ht="15.75" thickTop="1" x14ac:dyDescent="0.25">
      <c r="A247" s="235">
        <v>145</v>
      </c>
      <c r="B247" s="74" t="s">
        <v>222</v>
      </c>
      <c r="C247" s="61" t="s">
        <v>25</v>
      </c>
      <c r="D247" s="62"/>
      <c r="E247" s="63"/>
      <c r="F247" s="133"/>
      <c r="G247" s="130"/>
    </row>
    <row r="248" spans="1:8" s="2" customFormat="1" ht="15.75" thickBot="1" x14ac:dyDescent="0.3">
      <c r="A248" s="236">
        <v>146</v>
      </c>
      <c r="B248" s="75" t="s">
        <v>223</v>
      </c>
      <c r="C248" s="65" t="s">
        <v>40</v>
      </c>
      <c r="D248" s="66">
        <v>10</v>
      </c>
      <c r="E248" s="67"/>
      <c r="F248" s="218"/>
      <c r="G248" s="132"/>
      <c r="H248">
        <f>IF(C248="Soll",IF(F248="Vollständig",D248*2,IF(F248="teilweise",D248*1,0)),"-")</f>
        <v>0</v>
      </c>
    </row>
    <row r="249" spans="1:8" ht="15.75" thickTop="1" x14ac:dyDescent="0.25">
      <c r="A249" s="240"/>
      <c r="B249" s="68"/>
      <c r="C249" s="69"/>
      <c r="D249" s="70"/>
      <c r="E249" s="71"/>
      <c r="F249" s="238"/>
      <c r="G249" s="239"/>
    </row>
    <row r="250" spans="1:8" ht="15.75" thickBot="1" x14ac:dyDescent="0.3">
      <c r="A250" s="222" t="s">
        <v>224</v>
      </c>
      <c r="B250" s="3"/>
      <c r="C250" s="43"/>
      <c r="D250" s="43"/>
      <c r="E250" s="43"/>
      <c r="F250" s="116"/>
      <c r="G250" s="3"/>
      <c r="H250" t="str">
        <f>IF(C250="Soll",IF(F250="Vollständig",D250*2,IF(F250="teilweise",D250*1,0)),"-")</f>
        <v>-</v>
      </c>
    </row>
    <row r="251" spans="1:8" ht="45.75" thickTop="1" x14ac:dyDescent="0.25">
      <c r="A251" s="235">
        <v>147</v>
      </c>
      <c r="B251" s="74" t="s">
        <v>225</v>
      </c>
      <c r="C251" s="82" t="s">
        <v>25</v>
      </c>
      <c r="D251" s="88"/>
      <c r="E251" s="84" t="s">
        <v>56</v>
      </c>
      <c r="F251" s="133"/>
      <c r="G251" s="130"/>
    </row>
    <row r="252" spans="1:8" s="2" customFormat="1" ht="15.75" thickBot="1" x14ac:dyDescent="0.3">
      <c r="A252" s="236">
        <v>148</v>
      </c>
      <c r="B252" s="75" t="s">
        <v>226</v>
      </c>
      <c r="C252" s="85" t="s">
        <v>25</v>
      </c>
      <c r="D252" s="89"/>
      <c r="E252" s="87" t="s">
        <v>56</v>
      </c>
      <c r="F252" s="214"/>
      <c r="G252" s="132"/>
    </row>
    <row r="253" spans="1:8" ht="15.75" thickTop="1" x14ac:dyDescent="0.25">
      <c r="A253" s="235">
        <v>149</v>
      </c>
      <c r="B253" s="75" t="s">
        <v>227</v>
      </c>
      <c r="C253" s="85" t="s">
        <v>25</v>
      </c>
      <c r="D253" s="89"/>
      <c r="E253" s="87" t="s">
        <v>56</v>
      </c>
      <c r="F253" s="214"/>
      <c r="G253" s="132"/>
    </row>
    <row r="254" spans="1:8" ht="15.75" thickBot="1" x14ac:dyDescent="0.3">
      <c r="A254" s="236">
        <v>150</v>
      </c>
      <c r="B254" s="68" t="s">
        <v>228</v>
      </c>
      <c r="C254" s="101" t="s">
        <v>40</v>
      </c>
      <c r="D254" s="102">
        <v>10</v>
      </c>
      <c r="E254" s="103" t="s">
        <v>56</v>
      </c>
      <c r="F254" s="218"/>
      <c r="G254" s="131"/>
      <c r="H254">
        <f>IF(C254="Soll",IF(F254="Vollständig",D254*2,IF(F254="teilweise",D254*1,0)),"-")</f>
        <v>0</v>
      </c>
    </row>
    <row r="255" spans="1:8" ht="15.75" thickTop="1" x14ac:dyDescent="0.25">
      <c r="A255" s="235">
        <v>151</v>
      </c>
      <c r="B255" s="75" t="s">
        <v>227</v>
      </c>
      <c r="C255" s="85" t="s">
        <v>25</v>
      </c>
      <c r="D255" s="89"/>
      <c r="E255" s="87" t="s">
        <v>56</v>
      </c>
      <c r="F255" s="214"/>
      <c r="G255" s="132"/>
    </row>
    <row r="256" spans="1:8" x14ac:dyDescent="0.25">
      <c r="A256" s="236">
        <v>152</v>
      </c>
      <c r="B256" s="68" t="s">
        <v>228</v>
      </c>
      <c r="C256" s="101" t="s">
        <v>40</v>
      </c>
      <c r="D256" s="102">
        <v>10</v>
      </c>
      <c r="E256" s="103" t="s">
        <v>56</v>
      </c>
      <c r="F256" s="218"/>
      <c r="G256" s="131"/>
      <c r="H256">
        <f>IF(C256="Soll",IF(F256="Vollständig",D256*2,IF(F256="teilweise",D256*1,0)),"-")</f>
        <v>0</v>
      </c>
    </row>
  </sheetData>
  <sheetProtection algorithmName="SHA-512" hashValue="/459xSfq4MAjuHFAgZ4s97PTaqxIu2SW5R4mNhni4eykoj4ofsME7TkYiNLLX7wUt2P9stni90AnQiv+z9kN4w==" saltValue="zV/3zf9CZwY7mfMEIoz8JA==" spinCount="100000" sheet="1" objects="1" scenarios="1"/>
  <autoFilter ref="C2:F257" xr:uid="{00000000-0009-0000-0000-000001000000}"/>
  <mergeCells count="2">
    <mergeCell ref="F1:G1"/>
    <mergeCell ref="C1:E1"/>
  </mergeCells>
  <conditionalFormatting sqref="D3:D300">
    <cfRule type="expression" dxfId="34" priority="41">
      <formula>OR($C3="Muss",$C3="Info")</formula>
    </cfRule>
  </conditionalFormatting>
  <conditionalFormatting sqref="F3:F300">
    <cfRule type="expression" dxfId="33" priority="821">
      <formula>AND($C3="Muss",$F3="Ja")</formula>
    </cfRule>
    <cfRule type="expression" dxfId="32" priority="822">
      <formula>AND($C3="Muss",NOT($F3="Ja"))</formula>
    </cfRule>
    <cfRule type="expression" dxfId="31" priority="823">
      <formula>AND($C3="Soll",$F3="nein")</formula>
    </cfRule>
    <cfRule type="expression" dxfId="30" priority="824">
      <formula>AND($C3="Soll",$F3="teilweise")</formula>
    </cfRule>
    <cfRule type="expression" dxfId="29" priority="825">
      <formula>AND($C3="Soll",$F3="vollständig")</formula>
    </cfRule>
    <cfRule type="expression" dxfId="28" priority="826">
      <formula>AND($C3="Soll",$F3="")</formula>
    </cfRule>
  </conditionalFormatting>
  <dataValidations count="5">
    <dataValidation type="list" allowBlank="1" showInputMessage="1" showErrorMessage="1" sqref="C251:C257 C190:C191 C4:C6 C13:C18 C115 C25:C30 C39:C43 C67:C70 C72:C74 C76:C81 C83:C84 C86:C88 C183:C188 C106:C113 C117:C124 C126:C127 C129:C131 C136:C147 C149:C151 C174:C178 C193:C198 C201:C209 C213:C214 C216:C217 C219:C221 C223:C229 C231:C235 C238:C239 C241:C242 C244:C245 C247:C249 C50:C51 C180:C181 C60:C65 C154:C160 C162:C171 C20:C23 C54:C58 C9:C10 C33:C36 C45:C48 C91:C104" xr:uid="{00000000-0002-0000-0100-000000000000}">
      <formula1>"Muss, Soll,Info"</formula1>
    </dataValidation>
    <dataValidation type="list" allowBlank="1" showInputMessage="1" showErrorMessage="1" sqref="E251:E257 E39:E43 E50:E51 E4:E6 E13:E18 E115 E60:E65 E67:E70 E72:E74 E76:E81 E83:E84 E86:E88 E183:E188 E106:E113 E117:E124 E126:E127 E129:E131 E136:E147 E149:E151 E154:E160 E162:E171 E174:E178 E180:E181 E247:E249 E190:E191 E193:E198 E201:E209 E213:E214 E216:E217 E219:E221 E223:E229 E231:E235 E238:E239 E241:E242 E244:E245 E20:E23 E25:E30 E54:E58 E9:E10 E33:E36 E45:E48 E91:E104" xr:uid="{00000000-0002-0000-0100-000001000000}">
      <formula1>"Ja"</formula1>
    </dataValidation>
    <dataValidation type="list" allowBlank="1" showInputMessage="1" showErrorMessage="1" sqref="F255 F249:F253 F207:F247 F65:F78 F56:F63 F47:F54 F41:F45 F29:F39 F5:F20 F22:F27 F80:F205" xr:uid="{00000000-0002-0000-0100-000002000000}">
      <formula1>"Ja,Nein"</formula1>
    </dataValidation>
    <dataValidation type="list" allowBlank="1" showInputMessage="1" showErrorMessage="1" sqref="F256 F254 F248 F206 F79 F64 F55 F46 F40 F28 F21" xr:uid="{00000000-0002-0000-0100-000003000000}">
      <formula1>"vollständig,teilweise,nein"</formula1>
    </dataValidation>
    <dataValidation type="list" allowBlank="1" showInputMessage="1" showErrorMessage="1" sqref="F4" xr:uid="{00000000-0002-0000-0100-000004000000}">
      <formula1>"Ja,Nein,"</formula1>
    </dataValidation>
  </dataValidations>
  <pageMargins left="0.70866141732283472" right="0.70866141732283472" top="0.74803149606299213" bottom="0.74803149606299213" header="0.31496062992125984" footer="0.31496062992125984"/>
  <pageSetup paperSize="8" scale="93" fitToHeight="0" orientation="landscape" r:id="rId1"/>
  <headerFooter>
    <oddHeader>&amp;L&amp;"Arial,Fett"Rahmenvereinbarung Busse
Los 1: Busse&amp;R&amp;G</oddHeader>
    <oddFooter>&amp;L&amp;D&amp;C&amp;A&amp;RSeite &amp;P/&amp;N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5"/>
  <sheetViews>
    <sheetView view="pageBreakPreview" zoomScaleNormal="130" zoomScaleSheetLayoutView="100" workbookViewId="0">
      <selection activeCell="B16" sqref="B16"/>
    </sheetView>
  </sheetViews>
  <sheetFormatPr baseColWidth="10" defaultColWidth="11.42578125" defaultRowHeight="15" x14ac:dyDescent="0.2"/>
  <cols>
    <col min="1" max="1" width="7.140625" style="188" customWidth="1"/>
    <col min="2" max="2" width="107.140625" style="5" customWidth="1"/>
    <col min="3" max="3" width="10.7109375" style="10" customWidth="1"/>
    <col min="4" max="4" width="10.7109375" style="36" customWidth="1"/>
    <col min="5" max="5" width="10.7109375" style="11" customWidth="1"/>
    <col min="6" max="6" width="10.7109375" style="24" customWidth="1"/>
    <col min="7" max="7" width="50.7109375" style="28" customWidth="1"/>
    <col min="8" max="8" width="19.7109375" customWidth="1"/>
    <col min="9" max="16384" width="11.42578125" style="4"/>
  </cols>
  <sheetData>
    <row r="1" spans="1:8" s="186" customFormat="1" x14ac:dyDescent="0.25">
      <c r="A1" s="182"/>
      <c r="B1" s="175" t="s">
        <v>12</v>
      </c>
      <c r="C1" s="270" t="s">
        <v>13</v>
      </c>
      <c r="D1" s="271"/>
      <c r="E1" s="272"/>
      <c r="F1" s="268" t="s">
        <v>14</v>
      </c>
      <c r="G1" s="269"/>
      <c r="H1" s="186" t="s">
        <v>15</v>
      </c>
    </row>
    <row r="2" spans="1:8" s="186" customFormat="1" x14ac:dyDescent="0.25">
      <c r="A2" s="182" t="s">
        <v>16</v>
      </c>
      <c r="B2" s="175" t="s">
        <v>17</v>
      </c>
      <c r="C2" s="176" t="s">
        <v>18</v>
      </c>
      <c r="D2" s="177" t="s">
        <v>19</v>
      </c>
      <c r="E2" s="178" t="s">
        <v>20</v>
      </c>
      <c r="F2" s="180" t="s">
        <v>21</v>
      </c>
      <c r="G2" s="181" t="s">
        <v>17</v>
      </c>
      <c r="H2" s="186" t="s">
        <v>22</v>
      </c>
    </row>
    <row r="3" spans="1:8" s="12" customFormat="1" ht="15.75" thickBot="1" x14ac:dyDescent="0.3">
      <c r="A3" s="12" t="s">
        <v>229</v>
      </c>
      <c r="B3" s="13"/>
      <c r="C3" s="45"/>
      <c r="D3" s="45"/>
      <c r="E3" s="45"/>
      <c r="G3" s="13"/>
    </row>
    <row r="4" spans="1:8" customFormat="1" ht="75.75" thickTop="1" x14ac:dyDescent="0.25">
      <c r="A4" s="189">
        <v>1</v>
      </c>
      <c r="B4" s="193" t="s">
        <v>230</v>
      </c>
      <c r="C4" s="61" t="s">
        <v>25</v>
      </c>
      <c r="D4" s="62"/>
      <c r="E4" s="63"/>
      <c r="F4" s="198"/>
      <c r="G4" s="130"/>
      <c r="H4" s="6"/>
    </row>
    <row r="5" spans="1:8" s="6" customFormat="1" x14ac:dyDescent="0.2">
      <c r="A5" s="190">
        <v>2</v>
      </c>
      <c r="B5" s="90" t="s">
        <v>26</v>
      </c>
      <c r="C5" s="65" t="s">
        <v>25</v>
      </c>
      <c r="D5" s="66"/>
      <c r="E5" s="67"/>
      <c r="F5" s="199"/>
      <c r="G5" s="200"/>
    </row>
    <row r="6" spans="1:8" customFormat="1" x14ac:dyDescent="0.25">
      <c r="A6" s="76"/>
      <c r="B6" s="90"/>
      <c r="C6" s="69"/>
      <c r="D6" s="70"/>
      <c r="E6" s="71"/>
      <c r="F6" s="201"/>
      <c r="G6" s="131"/>
      <c r="H6" s="6"/>
    </row>
    <row r="7" spans="1:8" s="12" customFormat="1" ht="15.75" thickBot="1" x14ac:dyDescent="0.3">
      <c r="A7" s="12" t="s">
        <v>231</v>
      </c>
      <c r="B7" s="13"/>
      <c r="C7" s="45"/>
      <c r="D7" s="45"/>
      <c r="E7" s="45"/>
      <c r="F7" s="165"/>
      <c r="G7" s="166"/>
    </row>
    <row r="8" spans="1:8" s="2" customFormat="1" ht="16.5" thickTop="1" thickBot="1" x14ac:dyDescent="0.3">
      <c r="A8" s="2" t="s">
        <v>232</v>
      </c>
      <c r="B8" s="3"/>
      <c r="C8" s="43"/>
      <c r="D8" s="43"/>
      <c r="E8" s="43"/>
      <c r="F8" s="167"/>
      <c r="G8" s="168"/>
    </row>
    <row r="9" spans="1:8" ht="15.75" thickTop="1" x14ac:dyDescent="0.2">
      <c r="A9" s="191">
        <v>3</v>
      </c>
      <c r="B9" s="267" t="s">
        <v>233</v>
      </c>
      <c r="C9" s="61" t="s">
        <v>25</v>
      </c>
      <c r="D9" s="62"/>
      <c r="E9" s="63" t="s">
        <v>56</v>
      </c>
      <c r="F9" s="201"/>
      <c r="G9" s="202"/>
      <c r="H9" s="6"/>
    </row>
    <row r="10" spans="1:8" x14ac:dyDescent="0.2">
      <c r="A10" s="187"/>
      <c r="B10" s="104"/>
      <c r="C10" s="105"/>
      <c r="D10" s="70"/>
      <c r="E10" s="71"/>
      <c r="F10" s="201"/>
      <c r="G10" s="203"/>
      <c r="H10" s="6"/>
    </row>
    <row r="11" spans="1:8" s="2" customFormat="1" ht="15.75" thickBot="1" x14ac:dyDescent="0.3">
      <c r="A11" s="2" t="s">
        <v>234</v>
      </c>
      <c r="B11" s="3"/>
      <c r="C11" s="43"/>
      <c r="D11" s="43"/>
      <c r="E11" s="43"/>
      <c r="F11" s="167"/>
      <c r="G11" s="168"/>
    </row>
    <row r="12" spans="1:8" ht="46.5" thickTop="1" thickBot="1" x14ac:dyDescent="0.25">
      <c r="A12" s="191">
        <v>4</v>
      </c>
      <c r="B12" t="s">
        <v>235</v>
      </c>
      <c r="C12" s="61" t="s">
        <v>25</v>
      </c>
      <c r="D12" s="62"/>
      <c r="E12" s="63"/>
      <c r="F12" s="201"/>
      <c r="G12" s="202"/>
      <c r="H12" s="9"/>
    </row>
    <row r="13" spans="1:8" x14ac:dyDescent="0.2">
      <c r="A13" s="187"/>
      <c r="B13" s="104"/>
      <c r="C13" s="69"/>
      <c r="D13" s="70"/>
      <c r="E13" s="71"/>
      <c r="F13" s="201"/>
      <c r="G13" s="203"/>
    </row>
    <row r="14" spans="1:8" s="2" customFormat="1" ht="15.75" thickBot="1" x14ac:dyDescent="0.3">
      <c r="A14" s="144" t="s">
        <v>236</v>
      </c>
      <c r="B14" s="3"/>
      <c r="C14" s="21"/>
      <c r="D14" s="22"/>
      <c r="E14" s="23"/>
      <c r="F14" s="204"/>
      <c r="G14" s="205"/>
      <c r="H14"/>
    </row>
    <row r="15" spans="1:8" ht="15.75" thickTop="1" x14ac:dyDescent="0.2">
      <c r="A15" s="191">
        <v>5</v>
      </c>
      <c r="B15" s="193" t="s">
        <v>237</v>
      </c>
      <c r="C15" s="61" t="s">
        <v>40</v>
      </c>
      <c r="D15" s="62">
        <v>30</v>
      </c>
      <c r="E15" s="63"/>
      <c r="F15" s="198"/>
      <c r="G15" s="202"/>
      <c r="H15">
        <f>IF(C15="Soll",IF(F15="Vollständig",D15*2,IF(F15="teilweise",D15*1,0)),"-")</f>
        <v>0</v>
      </c>
    </row>
    <row r="16" spans="1:8" ht="30" x14ac:dyDescent="0.2">
      <c r="A16" s="190">
        <v>6</v>
      </c>
      <c r="B16" s="90" t="s">
        <v>238</v>
      </c>
      <c r="C16" s="65" t="s">
        <v>25</v>
      </c>
      <c r="D16" s="66"/>
      <c r="E16" s="67"/>
      <c r="F16" s="199"/>
      <c r="G16" s="206"/>
    </row>
    <row r="17" spans="1:8" x14ac:dyDescent="0.2">
      <c r="A17" s="187"/>
      <c r="B17" s="104"/>
      <c r="C17" s="69"/>
      <c r="D17" s="70"/>
      <c r="E17" s="71"/>
      <c r="F17" s="201"/>
      <c r="G17" s="203"/>
    </row>
    <row r="18" spans="1:8" s="2" customFormat="1" ht="15.75" thickBot="1" x14ac:dyDescent="0.3">
      <c r="A18" s="144" t="s">
        <v>239</v>
      </c>
      <c r="B18" s="3"/>
      <c r="C18" s="21"/>
      <c r="D18" s="22"/>
      <c r="E18" s="23"/>
      <c r="F18" s="204"/>
      <c r="G18" s="205"/>
      <c r="H18"/>
    </row>
    <row r="19" spans="1:8" ht="31.5" thickTop="1" thickBot="1" x14ac:dyDescent="0.25">
      <c r="A19" s="191">
        <v>7</v>
      </c>
      <c r="B19" s="193" t="s">
        <v>240</v>
      </c>
      <c r="C19" s="61" t="s">
        <v>25</v>
      </c>
      <c r="D19" s="62"/>
      <c r="E19" s="63"/>
      <c r="F19" s="198"/>
      <c r="G19" s="202"/>
      <c r="H19" s="9"/>
    </row>
    <row r="20" spans="1:8" x14ac:dyDescent="0.2">
      <c r="A20" s="190">
        <v>8</v>
      </c>
      <c r="B20" s="90" t="s">
        <v>241</v>
      </c>
      <c r="C20" s="65" t="s">
        <v>40</v>
      </c>
      <c r="D20" s="66">
        <v>10</v>
      </c>
      <c r="E20" s="67"/>
      <c r="F20" s="199"/>
      <c r="G20" s="206"/>
      <c r="H20">
        <f>IF(C20="Soll",IF(F20="Vollständig",D20*2,IF(F20="teilweise",D20*1,0)),"-")</f>
        <v>0</v>
      </c>
    </row>
    <row r="21" spans="1:8" x14ac:dyDescent="0.2">
      <c r="A21" s="187"/>
      <c r="B21" s="104"/>
      <c r="C21" s="69"/>
      <c r="D21" s="70"/>
      <c r="E21" s="71"/>
      <c r="F21" s="201"/>
      <c r="G21" s="203"/>
      <c r="H21" t="str">
        <f>IF(C21="Soll",IF(F21="Vollständig",D21*2,IF(F21="teilweise",D21*1,0)),"-")</f>
        <v>-</v>
      </c>
    </row>
    <row r="22" spans="1:8" s="15" customFormat="1" ht="15.75" thickBot="1" x14ac:dyDescent="0.3">
      <c r="A22" s="15" t="s">
        <v>242</v>
      </c>
      <c r="B22" s="16"/>
      <c r="C22" s="44"/>
      <c r="D22" s="44"/>
      <c r="E22" s="44"/>
      <c r="F22" s="169"/>
      <c r="G22" s="170"/>
      <c r="H22" s="46"/>
    </row>
    <row r="23" spans="1:8" ht="46.5" thickTop="1" thickBot="1" x14ac:dyDescent="0.25">
      <c r="A23" s="191">
        <v>9</v>
      </c>
      <c r="B23" s="193" t="s">
        <v>243</v>
      </c>
      <c r="C23" s="61" t="s">
        <v>25</v>
      </c>
      <c r="D23" s="62"/>
      <c r="E23" s="63"/>
      <c r="F23" s="198"/>
      <c r="G23" s="202"/>
      <c r="H23" s="7"/>
    </row>
    <row r="24" spans="1:8" ht="46.5" thickTop="1" thickBot="1" x14ac:dyDescent="0.25">
      <c r="A24" s="190">
        <v>10</v>
      </c>
      <c r="B24" s="64" t="s">
        <v>244</v>
      </c>
      <c r="C24" s="65" t="s">
        <v>25</v>
      </c>
      <c r="D24" s="66"/>
      <c r="E24" s="67"/>
      <c r="F24" s="207"/>
      <c r="G24" s="206"/>
      <c r="H24" s="8"/>
    </row>
    <row r="25" spans="1:8" ht="90.75" thickTop="1" x14ac:dyDescent="0.2">
      <c r="A25" s="190">
        <v>11</v>
      </c>
      <c r="B25" s="64" t="s">
        <v>245</v>
      </c>
      <c r="C25" s="65" t="s">
        <v>25</v>
      </c>
      <c r="D25" s="66"/>
      <c r="E25" s="67"/>
      <c r="F25" s="207"/>
      <c r="G25" s="206"/>
    </row>
    <row r="26" spans="1:8" x14ac:dyDescent="0.2">
      <c r="A26" s="190">
        <v>12</v>
      </c>
      <c r="B26" s="64" t="s">
        <v>246</v>
      </c>
      <c r="C26" s="65" t="s">
        <v>25</v>
      </c>
      <c r="D26" s="66"/>
      <c r="E26" s="67"/>
      <c r="F26" s="207"/>
      <c r="G26" s="206"/>
    </row>
    <row r="27" spans="1:8" ht="45.75" thickBot="1" x14ac:dyDescent="0.25">
      <c r="A27" s="190">
        <v>13</v>
      </c>
      <c r="B27" s="64" t="s">
        <v>247</v>
      </c>
      <c r="C27" s="65" t="s">
        <v>25</v>
      </c>
      <c r="D27" s="66"/>
      <c r="E27" s="67"/>
      <c r="F27" s="207"/>
      <c r="G27" s="206"/>
      <c r="H27" s="7"/>
    </row>
    <row r="28" spans="1:8" ht="16.5" thickTop="1" thickBot="1" x14ac:dyDescent="0.25">
      <c r="A28" s="190">
        <v>14</v>
      </c>
      <c r="B28" s="90" t="s">
        <v>248</v>
      </c>
      <c r="C28" s="65" t="s">
        <v>25</v>
      </c>
      <c r="D28" s="66"/>
      <c r="E28" s="67" t="s">
        <v>56</v>
      </c>
      <c r="F28" s="199"/>
      <c r="G28" s="206"/>
      <c r="H28" s="8"/>
    </row>
    <row r="29" spans="1:8" ht="31.5" thickTop="1" thickBot="1" x14ac:dyDescent="0.25">
      <c r="A29" s="264">
        <v>15</v>
      </c>
      <c r="B29" s="90" t="s">
        <v>249</v>
      </c>
      <c r="C29" s="69" t="s">
        <v>25</v>
      </c>
      <c r="D29" s="70"/>
      <c r="E29" s="71"/>
      <c r="F29" s="201"/>
      <c r="G29" s="203"/>
      <c r="H29" s="8"/>
    </row>
    <row r="30" spans="1:8" ht="15.75" thickTop="1" x14ac:dyDescent="0.2">
      <c r="A30" s="187"/>
      <c r="B30" s="104"/>
      <c r="C30" s="69"/>
      <c r="D30" s="70"/>
      <c r="E30" s="71"/>
      <c r="F30" s="201"/>
      <c r="G30" s="203"/>
    </row>
    <row r="31" spans="1:8" s="15" customFormat="1" ht="15.75" thickBot="1" x14ac:dyDescent="0.3">
      <c r="A31" s="15" t="s">
        <v>250</v>
      </c>
      <c r="B31" s="16"/>
      <c r="C31" s="44"/>
      <c r="D31" s="44"/>
      <c r="E31" s="44"/>
      <c r="F31" s="169"/>
      <c r="G31" s="170"/>
      <c r="H31" s="46"/>
    </row>
    <row r="32" spans="1:8" ht="30.75" thickTop="1" x14ac:dyDescent="0.2">
      <c r="A32" s="190">
        <v>16</v>
      </c>
      <c r="B32" s="193" t="s">
        <v>251</v>
      </c>
      <c r="C32" s="61" t="s">
        <v>25</v>
      </c>
      <c r="D32" s="62"/>
      <c r="E32" s="63"/>
      <c r="F32" s="198"/>
      <c r="G32" s="202"/>
    </row>
    <row r="33" spans="1:8" ht="30" x14ac:dyDescent="0.2">
      <c r="A33" s="190">
        <v>17</v>
      </c>
      <c r="B33" s="64" t="s">
        <v>252</v>
      </c>
      <c r="C33" s="65" t="s">
        <v>25</v>
      </c>
      <c r="D33" s="66"/>
      <c r="E33" s="67"/>
      <c r="F33" s="207"/>
      <c r="G33" s="206"/>
    </row>
    <row r="34" spans="1:8" ht="15.75" thickBot="1" x14ac:dyDescent="0.25">
      <c r="A34" s="264">
        <v>18</v>
      </c>
      <c r="B34" s="64" t="s">
        <v>253</v>
      </c>
      <c r="C34" s="65" t="s">
        <v>25</v>
      </c>
      <c r="D34" s="66"/>
      <c r="E34" s="67"/>
      <c r="F34" s="207"/>
      <c r="G34" s="206"/>
      <c r="H34" s="9"/>
    </row>
    <row r="35" spans="1:8" ht="15.75" thickBot="1" x14ac:dyDescent="0.25">
      <c r="A35" s="190">
        <v>19</v>
      </c>
      <c r="B35" s="64" t="s">
        <v>254</v>
      </c>
      <c r="C35" s="65" t="s">
        <v>25</v>
      </c>
      <c r="D35" s="66"/>
      <c r="E35" s="67"/>
      <c r="F35" s="207"/>
      <c r="G35" s="206"/>
    </row>
    <row r="36" spans="1:8" ht="30.75" thickTop="1" x14ac:dyDescent="0.2">
      <c r="A36" s="191">
        <v>20</v>
      </c>
      <c r="B36" s="64" t="s">
        <v>255</v>
      </c>
      <c r="C36" s="65" t="s">
        <v>25</v>
      </c>
      <c r="D36" s="66"/>
      <c r="E36" s="67"/>
      <c r="F36" s="207"/>
      <c r="G36" s="206"/>
      <c r="H36" t="str">
        <f>IF(C36="Soll",IF(F36="Vollständig",D36*2,IF(F36="teilweise",D36*1,0)),"-")</f>
        <v>-</v>
      </c>
    </row>
    <row r="37" spans="1:8" ht="30.75" thickBot="1" x14ac:dyDescent="0.25">
      <c r="A37" s="190">
        <v>21</v>
      </c>
      <c r="B37" s="64" t="s">
        <v>256</v>
      </c>
      <c r="C37" s="65" t="s">
        <v>25</v>
      </c>
      <c r="D37" s="66"/>
      <c r="E37" s="67"/>
      <c r="F37" s="207"/>
      <c r="G37" s="206"/>
    </row>
    <row r="38" spans="1:8" ht="16.5" thickTop="1" thickBot="1" x14ac:dyDescent="0.25">
      <c r="A38" s="191">
        <v>22</v>
      </c>
      <c r="B38" s="64" t="s">
        <v>257</v>
      </c>
      <c r="C38" s="65" t="s">
        <v>25</v>
      </c>
      <c r="D38" s="66"/>
      <c r="E38" s="67"/>
      <c r="F38" s="207"/>
      <c r="G38" s="206"/>
      <c r="H38" s="8"/>
    </row>
    <row r="39" spans="1:8" ht="30.75" thickTop="1" x14ac:dyDescent="0.2">
      <c r="A39" s="190">
        <v>23</v>
      </c>
      <c r="B39" s="90" t="s">
        <v>258</v>
      </c>
      <c r="C39" s="65" t="s">
        <v>25</v>
      </c>
      <c r="D39" s="66"/>
      <c r="E39" s="67"/>
      <c r="F39" s="199"/>
      <c r="G39" s="206"/>
    </row>
    <row r="40" spans="1:8" x14ac:dyDescent="0.2">
      <c r="A40" s="187"/>
      <c r="B40" s="104"/>
      <c r="C40" s="69"/>
      <c r="D40" s="70"/>
      <c r="E40" s="71"/>
      <c r="F40" s="201"/>
      <c r="G40" s="203"/>
      <c r="H40" t="str">
        <f>IF(C40="Soll",IF(F40="Vollständig",D40*2,IF(F40="teilweise",D40*1,0)),"-")</f>
        <v>-</v>
      </c>
    </row>
    <row r="41" spans="1:8" s="15" customFormat="1" ht="15.75" thickBot="1" x14ac:dyDescent="0.3">
      <c r="A41" s="163" t="s">
        <v>259</v>
      </c>
      <c r="B41" s="72"/>
      <c r="C41" s="106"/>
      <c r="D41" s="107"/>
      <c r="E41" s="108"/>
      <c r="F41" s="208"/>
      <c r="G41" s="209"/>
      <c r="H41"/>
    </row>
    <row r="42" spans="1:8" ht="15.75" thickTop="1" x14ac:dyDescent="0.2">
      <c r="A42" s="191">
        <v>24</v>
      </c>
      <c r="B42" s="193" t="s">
        <v>260</v>
      </c>
      <c r="C42" s="61" t="s">
        <v>25</v>
      </c>
      <c r="D42" s="62"/>
      <c r="E42" s="63"/>
      <c r="F42" s="198"/>
      <c r="G42" s="202"/>
    </row>
    <row r="43" spans="1:8" x14ac:dyDescent="0.2">
      <c r="A43" s="190">
        <v>25</v>
      </c>
      <c r="B43" s="64" t="s">
        <v>261</v>
      </c>
      <c r="C43" s="65" t="s">
        <v>25</v>
      </c>
      <c r="D43" s="66"/>
      <c r="E43" s="67"/>
      <c r="F43" s="207"/>
      <c r="G43" s="206"/>
    </row>
    <row r="44" spans="1:8" x14ac:dyDescent="0.2">
      <c r="A44" s="190">
        <v>26</v>
      </c>
      <c r="B44" s="90" t="s">
        <v>262</v>
      </c>
      <c r="C44" s="65" t="s">
        <v>40</v>
      </c>
      <c r="D44" s="66">
        <v>10</v>
      </c>
      <c r="E44" s="67"/>
      <c r="F44" s="199"/>
      <c r="G44" s="206"/>
      <c r="H44">
        <f>IF(C44="Soll",IF(F44="Vollständig",D44*2,IF(F44="teilweise",D44*1,0)),"-")</f>
        <v>0</v>
      </c>
    </row>
    <row r="45" spans="1:8" ht="15.75" thickBot="1" x14ac:dyDescent="0.25">
      <c r="A45" s="187"/>
      <c r="B45" s="104"/>
      <c r="C45" s="69"/>
      <c r="D45" s="70"/>
      <c r="E45" s="71"/>
      <c r="F45" s="201"/>
      <c r="G45" s="203"/>
      <c r="H45" s="8"/>
    </row>
    <row r="46" spans="1:8" s="12" customFormat="1" ht="16.5" thickTop="1" thickBot="1" x14ac:dyDescent="0.3">
      <c r="A46" s="145" t="s">
        <v>129</v>
      </c>
      <c r="B46" s="13"/>
      <c r="C46" s="18"/>
      <c r="D46" s="19"/>
      <c r="E46" s="20"/>
      <c r="F46" s="210"/>
      <c r="G46" s="211"/>
      <c r="H46"/>
    </row>
    <row r="47" spans="1:8" ht="16.5" thickTop="1" x14ac:dyDescent="0.2">
      <c r="A47" s="191">
        <v>27</v>
      </c>
      <c r="B47" s="193" t="s">
        <v>263</v>
      </c>
      <c r="C47" s="61" t="s">
        <v>25</v>
      </c>
      <c r="D47" s="62"/>
      <c r="E47" s="63"/>
      <c r="F47" s="198"/>
      <c r="G47" s="202"/>
    </row>
    <row r="48" spans="1:8" ht="45.75" thickBot="1" x14ac:dyDescent="0.25">
      <c r="A48" s="190">
        <v>28</v>
      </c>
      <c r="B48" s="64" t="s">
        <v>264</v>
      </c>
      <c r="C48" s="65" t="s">
        <v>25</v>
      </c>
      <c r="D48" s="66"/>
      <c r="E48" s="67"/>
      <c r="F48" s="207"/>
      <c r="G48" s="206"/>
      <c r="H48" s="8"/>
    </row>
    <row r="49" spans="1:8" ht="31.5" thickTop="1" thickBot="1" x14ac:dyDescent="0.25">
      <c r="A49" s="191">
        <v>29</v>
      </c>
      <c r="B49" s="64" t="s">
        <v>265</v>
      </c>
      <c r="C49" s="65" t="s">
        <v>25</v>
      </c>
      <c r="D49" s="66"/>
      <c r="E49" s="67"/>
      <c r="F49" s="207"/>
      <c r="G49" s="206"/>
      <c r="H49" s="9"/>
    </row>
    <row r="50" spans="1:8" ht="45.75" thickBot="1" x14ac:dyDescent="0.25">
      <c r="A50" s="190">
        <v>30</v>
      </c>
      <c r="B50" s="64" t="s">
        <v>266</v>
      </c>
      <c r="C50" s="65" t="s">
        <v>40</v>
      </c>
      <c r="D50" s="66">
        <v>10</v>
      </c>
      <c r="E50" s="67"/>
      <c r="F50" s="207"/>
      <c r="G50" s="206"/>
      <c r="H50">
        <f>IF(C50="Soll",IF(F50="Vollständig",D50*2,IF(F50="teilweise",D50*1,0)),"-")</f>
        <v>0</v>
      </c>
    </row>
    <row r="51" spans="1:8" ht="45.75" thickTop="1" x14ac:dyDescent="0.2">
      <c r="A51" s="191">
        <v>31</v>
      </c>
      <c r="B51" s="90" t="s">
        <v>267</v>
      </c>
      <c r="C51" s="65" t="s">
        <v>25</v>
      </c>
      <c r="D51" s="66"/>
      <c r="E51" s="67" t="s">
        <v>56</v>
      </c>
      <c r="F51" s="199"/>
      <c r="G51" s="206"/>
      <c r="H51" t="str">
        <f>IF(C51="Soll",IF(F51="Vollständig",D51*2,IF(F51="teilweise",D51*1,0)),"-")</f>
        <v>-</v>
      </c>
    </row>
    <row r="52" spans="1:8" x14ac:dyDescent="0.2">
      <c r="A52" s="187"/>
      <c r="B52" s="104"/>
      <c r="C52" s="69"/>
      <c r="D52" s="70"/>
      <c r="E52" s="71"/>
      <c r="F52" s="201"/>
      <c r="G52" s="203"/>
    </row>
    <row r="53" spans="1:8" s="12" customFormat="1" ht="15.75" thickBot="1" x14ac:dyDescent="0.3">
      <c r="A53" s="145" t="s">
        <v>268</v>
      </c>
      <c r="B53" s="13"/>
      <c r="C53" s="18"/>
      <c r="D53" s="19"/>
      <c r="E53" s="20"/>
      <c r="F53" s="210"/>
      <c r="G53" s="211"/>
      <c r="H53"/>
    </row>
    <row r="54" spans="1:8" ht="15.75" thickTop="1" x14ac:dyDescent="0.2">
      <c r="A54" s="191">
        <v>32</v>
      </c>
      <c r="B54" t="s">
        <v>269</v>
      </c>
      <c r="C54" s="61" t="s">
        <v>25</v>
      </c>
      <c r="D54" s="62"/>
      <c r="E54" s="63"/>
      <c r="F54" s="201"/>
      <c r="G54" s="202"/>
    </row>
    <row r="55" spans="1:8" ht="15.75" thickBot="1" x14ac:dyDescent="0.25">
      <c r="A55" s="187"/>
      <c r="B55" s="104"/>
      <c r="C55" s="69"/>
      <c r="D55" s="70"/>
      <c r="E55" s="71"/>
      <c r="F55" s="201"/>
      <c r="G55" s="203"/>
      <c r="H55" s="8"/>
    </row>
    <row r="56" spans="1:8" s="12" customFormat="1" ht="16.5" thickTop="1" thickBot="1" x14ac:dyDescent="0.3">
      <c r="A56" s="145" t="s">
        <v>270</v>
      </c>
      <c r="B56" s="13"/>
      <c r="C56" s="18"/>
      <c r="D56" s="19"/>
      <c r="E56" s="20"/>
      <c r="F56" s="210"/>
      <c r="G56" s="211"/>
      <c r="H56"/>
    </row>
    <row r="57" spans="1:8" s="2" customFormat="1" ht="16.5" thickTop="1" thickBot="1" x14ac:dyDescent="0.3">
      <c r="A57" s="144" t="s">
        <v>271</v>
      </c>
      <c r="B57" s="3"/>
      <c r="C57" s="21"/>
      <c r="D57" s="22"/>
      <c r="E57" s="23"/>
      <c r="F57" s="204"/>
      <c r="G57" s="205"/>
      <c r="H57"/>
    </row>
    <row r="58" spans="1:8" ht="45.75" thickTop="1" x14ac:dyDescent="0.2">
      <c r="A58" s="191">
        <v>33</v>
      </c>
      <c r="B58" s="60" t="s">
        <v>272</v>
      </c>
      <c r="C58" s="61" t="s">
        <v>25</v>
      </c>
      <c r="D58" s="62"/>
      <c r="E58" s="63"/>
      <c r="F58" s="201"/>
      <c r="G58" s="202"/>
    </row>
    <row r="59" spans="1:8" x14ac:dyDescent="0.2">
      <c r="A59" s="187"/>
      <c r="B59" s="104"/>
      <c r="C59" s="69"/>
      <c r="D59" s="70"/>
      <c r="E59" s="71"/>
      <c r="F59" s="201"/>
      <c r="G59" s="212"/>
    </row>
    <row r="60" spans="1:8" s="2" customFormat="1" ht="15.75" thickBot="1" x14ac:dyDescent="0.3">
      <c r="A60" s="144" t="s">
        <v>273</v>
      </c>
      <c r="B60" s="3"/>
      <c r="C60" s="21"/>
      <c r="D60" s="22"/>
      <c r="E60" s="23"/>
      <c r="F60" s="204"/>
      <c r="G60" s="205"/>
      <c r="H60" t="str">
        <f>IF(C60="Soll",IF(F60="Vollständig",D60*2,IF(F60="teilweise",D60*1,0)),"-")</f>
        <v>-</v>
      </c>
    </row>
    <row r="61" spans="1:8" ht="45.75" thickTop="1" x14ac:dyDescent="0.2">
      <c r="A61" s="191">
        <v>34</v>
      </c>
      <c r="B61" s="60" t="s">
        <v>274</v>
      </c>
      <c r="C61" s="61" t="s">
        <v>25</v>
      </c>
      <c r="D61" s="62"/>
      <c r="E61" s="63"/>
      <c r="F61" s="201"/>
      <c r="G61" s="202"/>
    </row>
    <row r="62" spans="1:8" ht="15.75" thickBot="1" x14ac:dyDescent="0.25">
      <c r="A62" s="187"/>
      <c r="B62" s="104"/>
      <c r="C62" s="69"/>
      <c r="D62" s="70"/>
      <c r="E62" s="71"/>
      <c r="F62" s="201"/>
      <c r="G62" s="212"/>
      <c r="H62" s="8"/>
    </row>
    <row r="63" spans="1:8" s="2" customFormat="1" ht="16.5" thickTop="1" thickBot="1" x14ac:dyDescent="0.3">
      <c r="A63" s="144" t="s">
        <v>275</v>
      </c>
      <c r="B63" s="3"/>
      <c r="C63" s="21"/>
      <c r="D63" s="22"/>
      <c r="E63" s="23"/>
      <c r="F63" s="204"/>
      <c r="G63" s="205"/>
      <c r="H63"/>
    </row>
    <row r="64" spans="1:8" ht="30.75" thickTop="1" x14ac:dyDescent="0.2">
      <c r="A64" s="189">
        <v>35</v>
      </c>
      <c r="B64" s="60" t="s">
        <v>276</v>
      </c>
      <c r="C64" s="61" t="s">
        <v>25</v>
      </c>
      <c r="D64" s="62"/>
      <c r="E64" s="63"/>
      <c r="F64" s="198"/>
      <c r="G64" s="202"/>
    </row>
    <row r="65" spans="1:8" ht="45" x14ac:dyDescent="0.2">
      <c r="A65" s="192">
        <v>36</v>
      </c>
      <c r="B65" s="64" t="s">
        <v>277</v>
      </c>
      <c r="C65" s="65" t="s">
        <v>25</v>
      </c>
      <c r="D65" s="66"/>
      <c r="E65" s="67"/>
      <c r="F65" s="199"/>
      <c r="G65" s="206"/>
    </row>
    <row r="66" spans="1:8" x14ac:dyDescent="0.2">
      <c r="A66" s="261"/>
      <c r="B66" s="90"/>
      <c r="C66" s="69"/>
      <c r="D66" s="70"/>
      <c r="E66" s="71"/>
      <c r="F66" s="201"/>
      <c r="G66" s="203"/>
    </row>
    <row r="67" spans="1:8" x14ac:dyDescent="0.2">
      <c r="A67" s="261"/>
      <c r="B67" s="90"/>
      <c r="C67" s="69"/>
      <c r="D67" s="70"/>
      <c r="E67" s="71"/>
      <c r="F67" s="201"/>
      <c r="G67" s="203"/>
    </row>
    <row r="68" spans="1:8" x14ac:dyDescent="0.2">
      <c r="A68" s="76"/>
      <c r="B68" s="90"/>
      <c r="C68" s="69"/>
      <c r="D68" s="70"/>
      <c r="E68" s="71"/>
      <c r="F68" s="201"/>
      <c r="G68" s="212"/>
    </row>
    <row r="69" spans="1:8" s="12" customFormat="1" ht="15.75" thickBot="1" x14ac:dyDescent="0.3">
      <c r="A69" s="145" t="s">
        <v>278</v>
      </c>
      <c r="B69" s="13"/>
      <c r="C69" s="18"/>
      <c r="D69" s="19"/>
      <c r="E69" s="20"/>
      <c r="F69" s="210"/>
      <c r="G69" s="211"/>
      <c r="H69" s="8"/>
    </row>
    <row r="70" spans="1:8" ht="15.75" thickTop="1" x14ac:dyDescent="0.2">
      <c r="A70" s="191">
        <v>37</v>
      </c>
      <c r="B70" s="60" t="s">
        <v>279</v>
      </c>
      <c r="C70" s="61" t="s">
        <v>25</v>
      </c>
      <c r="D70" s="62"/>
      <c r="E70" s="63" t="s">
        <v>56</v>
      </c>
      <c r="F70" s="198"/>
      <c r="G70" s="202"/>
    </row>
    <row r="71" spans="1:8" x14ac:dyDescent="0.2">
      <c r="A71" s="190">
        <v>38</v>
      </c>
      <c r="B71" s="64" t="s">
        <v>280</v>
      </c>
      <c r="C71" s="65" t="s">
        <v>25</v>
      </c>
      <c r="D71" s="66"/>
      <c r="E71" s="67"/>
      <c r="F71" s="207"/>
      <c r="G71" s="206"/>
    </row>
    <row r="72" spans="1:8" x14ac:dyDescent="0.2">
      <c r="A72" s="264"/>
      <c r="B72" s="90"/>
      <c r="C72" s="69"/>
      <c r="D72" s="70"/>
      <c r="E72" s="71"/>
      <c r="F72" s="199"/>
      <c r="G72" s="203"/>
    </row>
    <row r="73" spans="1:8" ht="15.75" thickBot="1" x14ac:dyDescent="0.3">
      <c r="A73" s="145" t="s">
        <v>281</v>
      </c>
      <c r="B73" s="13"/>
      <c r="C73" s="18"/>
      <c r="D73" s="19"/>
      <c r="E73" s="20"/>
      <c r="F73" s="210"/>
      <c r="G73" s="211"/>
    </row>
    <row r="74" spans="1:8" ht="30.75" thickTop="1" x14ac:dyDescent="0.2">
      <c r="A74" s="190">
        <v>39</v>
      </c>
      <c r="B74" s="64" t="s">
        <v>282</v>
      </c>
      <c r="C74" s="65" t="s">
        <v>25</v>
      </c>
      <c r="D74" s="66"/>
      <c r="E74" s="67"/>
      <c r="F74" s="207"/>
      <c r="G74" s="206"/>
    </row>
    <row r="75" spans="1:8" x14ac:dyDescent="0.2">
      <c r="A75" s="187"/>
      <c r="B75" s="90"/>
      <c r="C75" s="105"/>
      <c r="D75" s="70"/>
      <c r="E75" s="109"/>
      <c r="F75" s="199"/>
      <c r="G75" s="212"/>
    </row>
  </sheetData>
  <sheetProtection algorithmName="SHA-512" hashValue="dk8/SqPaGCPuhrFEC11cOH/TIskb3j6vdi882yiUp2C7XG+p5WT9fV2Sgq0S/0zr9+OMAUPaqSjFcO2U9geXwg==" saltValue="2n+P6UmUr+0OAjKZ/TRbVQ==" spinCount="100000" sheet="1" objects="1" scenarios="1"/>
  <autoFilter ref="C2:F71" xr:uid="{00000000-0009-0000-0000-000002000000}"/>
  <mergeCells count="2">
    <mergeCell ref="F1:G1"/>
    <mergeCell ref="C1:E1"/>
  </mergeCells>
  <conditionalFormatting sqref="D3:D306">
    <cfRule type="expression" dxfId="27" priority="1">
      <formula>OR($C3="Muss",$C3="Info")</formula>
    </cfRule>
  </conditionalFormatting>
  <conditionalFormatting sqref="F3:F306">
    <cfRule type="expression" dxfId="26" priority="2">
      <formula>AND($C3="Muss",$F3="Ja")</formula>
    </cfRule>
    <cfRule type="expression" dxfId="25" priority="3">
      <formula>AND($C3="Muss",NOT($F3="Ja"))</formula>
    </cfRule>
    <cfRule type="expression" dxfId="24" priority="4">
      <formula>AND($C3="Soll",$F3="vollständig")</formula>
    </cfRule>
    <cfRule type="expression" dxfId="23" priority="5">
      <formula>AND($C3="Soll",$F3="teilweise")</formula>
    </cfRule>
    <cfRule type="expression" dxfId="22" priority="6">
      <formula>AND($C3="Soll",$F3="nein")</formula>
    </cfRule>
    <cfRule type="expression" dxfId="21" priority="7">
      <formula>AND($C3="Soll",$F3="")</formula>
    </cfRule>
  </conditionalFormatting>
  <dataValidations count="4">
    <dataValidation type="list" allowBlank="1" showInputMessage="1" showErrorMessage="1" sqref="C4:C7 C32:C40 C47:C52 C54:C55 C42:C45 C61:C62 C64:C68 C58:C59 C23:C30 C19:C21 C15:C17 C12:C13 C9 C70:C72 C74" xr:uid="{00000000-0002-0000-0200-000000000000}">
      <formula1>"Muss, Soll,Info"</formula1>
    </dataValidation>
    <dataValidation type="list" allowBlank="1" showInputMessage="1" showErrorMessage="1" sqref="E9:E10 E4:E7 E12:E13 E15:E17 E19:E21 E23:E30 E32:E40 E42:E45 E47:E52 E54:E55 E58:E59 E61:E62 E64:E68 E70:E72 E74" xr:uid="{00000000-0002-0000-0200-000001000000}">
      <formula1>"Ja"</formula1>
    </dataValidation>
    <dataValidation type="list" allowBlank="1" showInputMessage="1" showErrorMessage="1" sqref="F4:F14 F51:F74" xr:uid="{00000000-0002-0000-0200-000002000000}">
      <formula1>"Ja,Nein"</formula1>
    </dataValidation>
    <dataValidation type="list" allowBlank="1" showInputMessage="1" showErrorMessage="1" sqref="F15:F50" xr:uid="{00000000-0002-0000-0200-000003000000}">
      <formula1>"vollständig,teilweise,nein"</formula1>
    </dataValidation>
  </dataValidations>
  <pageMargins left="0.70866141732283472" right="0.70866141732283472" top="0.74803149606299213" bottom="0.74803149606299213" header="0.31496062992125984" footer="0.31496062992125984"/>
  <pageSetup paperSize="8" scale="93" fitToHeight="0" orientation="landscape" r:id="rId1"/>
  <headerFooter>
    <oddHeader>&amp;L&amp;"Arial,Fett"Rahmenvereinbarung Busse
Los 1: Busse&amp;R&amp;G</oddHeader>
    <oddFooter>&amp;L&amp;D&amp;C&amp;A&amp;RSeite &amp;P/&amp;N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6"/>
  <sheetViews>
    <sheetView view="pageBreakPreview" zoomScaleNormal="130" zoomScaleSheetLayoutView="100" workbookViewId="0">
      <selection activeCell="B29" sqref="B29"/>
    </sheetView>
  </sheetViews>
  <sheetFormatPr baseColWidth="10" defaultColWidth="11.42578125" defaultRowHeight="15" x14ac:dyDescent="0.25"/>
  <cols>
    <col min="1" max="1" width="7.140625" style="129" customWidth="1"/>
    <col min="2" max="2" width="107.140625" customWidth="1"/>
    <col min="3" max="3" width="10.7109375" style="35" customWidth="1"/>
    <col min="4" max="4" width="10.7109375" style="36" customWidth="1"/>
    <col min="5" max="5" width="10.7109375" style="37" customWidth="1"/>
    <col min="6" max="6" width="10.7109375" style="14" customWidth="1"/>
    <col min="7" max="7" width="50.7109375" style="27" customWidth="1"/>
  </cols>
  <sheetData>
    <row r="1" spans="1:7" s="186" customFormat="1" x14ac:dyDescent="0.25">
      <c r="A1" s="179"/>
      <c r="B1" s="175" t="s">
        <v>12</v>
      </c>
      <c r="C1" s="270" t="s">
        <v>13</v>
      </c>
      <c r="D1" s="271"/>
      <c r="E1" s="272"/>
      <c r="F1" s="268" t="s">
        <v>14</v>
      </c>
      <c r="G1" s="269"/>
    </row>
    <row r="2" spans="1:7" s="186" customFormat="1" x14ac:dyDescent="0.25">
      <c r="A2" s="179" t="s">
        <v>16</v>
      </c>
      <c r="B2" s="175" t="s">
        <v>17</v>
      </c>
      <c r="C2" s="176" t="s">
        <v>18</v>
      </c>
      <c r="D2" s="177" t="s">
        <v>19</v>
      </c>
      <c r="E2" s="178" t="s">
        <v>20</v>
      </c>
      <c r="F2" s="180" t="s">
        <v>21</v>
      </c>
      <c r="G2" s="181" t="s">
        <v>17</v>
      </c>
    </row>
    <row r="3" spans="1:7" s="12" customFormat="1" ht="15.75" thickBot="1" x14ac:dyDescent="0.3">
      <c r="A3" s="12" t="s">
        <v>229</v>
      </c>
      <c r="B3" s="13"/>
      <c r="C3" s="45"/>
      <c r="D3" s="45"/>
      <c r="E3" s="45"/>
      <c r="G3" s="13"/>
    </row>
    <row r="4" spans="1:7" ht="45.75" thickTop="1" x14ac:dyDescent="0.25">
      <c r="A4" s="183">
        <v>1</v>
      </c>
      <c r="B4" s="77" t="s">
        <v>283</v>
      </c>
      <c r="C4" s="61" t="s">
        <v>25</v>
      </c>
      <c r="D4" s="62"/>
      <c r="E4"/>
      <c r="F4" s="146"/>
      <c r="G4" s="130"/>
    </row>
    <row r="5" spans="1:7" x14ac:dyDescent="0.25">
      <c r="A5" s="184">
        <v>2</v>
      </c>
      <c r="B5" s="155" t="s">
        <v>26</v>
      </c>
      <c r="C5" s="65" t="s">
        <v>25</v>
      </c>
      <c r="D5" s="66"/>
      <c r="E5" s="67"/>
      <c r="F5" s="148"/>
      <c r="G5" s="132"/>
    </row>
    <row r="6" spans="1:7" x14ac:dyDescent="0.25">
      <c r="A6" s="162"/>
      <c r="B6" s="90"/>
      <c r="C6" s="69"/>
      <c r="D6" s="70"/>
      <c r="E6" s="71"/>
      <c r="F6" s="164"/>
      <c r="G6" s="131"/>
    </row>
    <row r="7" spans="1:7" s="12" customFormat="1" ht="15.75" thickBot="1" x14ac:dyDescent="0.3">
      <c r="A7" s="12" t="s">
        <v>284</v>
      </c>
      <c r="C7" s="45"/>
      <c r="D7" s="45"/>
      <c r="E7" s="45"/>
      <c r="F7" s="165"/>
      <c r="G7" s="166"/>
    </row>
    <row r="8" spans="1:7" s="2" customFormat="1" ht="16.5" thickTop="1" thickBot="1" x14ac:dyDescent="0.3">
      <c r="A8" s="2" t="s">
        <v>285</v>
      </c>
      <c r="B8" s="29"/>
      <c r="C8" s="43"/>
      <c r="D8" s="43"/>
      <c r="E8" s="43"/>
      <c r="F8" s="167"/>
      <c r="G8" s="168"/>
    </row>
    <row r="9" spans="1:7" ht="15.75" thickTop="1" x14ac:dyDescent="0.25">
      <c r="A9" s="183">
        <v>3</v>
      </c>
      <c r="B9" s="143" t="s">
        <v>286</v>
      </c>
      <c r="C9" s="61" t="s">
        <v>25</v>
      </c>
      <c r="D9" s="62"/>
      <c r="E9" s="63"/>
      <c r="F9" s="149"/>
      <c r="G9" s="130"/>
    </row>
    <row r="10" spans="1:7" x14ac:dyDescent="0.25">
      <c r="A10" s="184">
        <v>4</v>
      </c>
      <c r="B10" s="156" t="s">
        <v>287</v>
      </c>
      <c r="C10" s="65" t="s">
        <v>25</v>
      </c>
      <c r="D10" s="66"/>
      <c r="E10" s="67"/>
      <c r="F10" s="148"/>
      <c r="G10" s="132"/>
    </row>
    <row r="11" spans="1:7" x14ac:dyDescent="0.25">
      <c r="A11" s="184">
        <v>5</v>
      </c>
      <c r="B11" s="156" t="s">
        <v>288</v>
      </c>
      <c r="C11" s="65" t="s">
        <v>25</v>
      </c>
      <c r="D11" s="66"/>
      <c r="E11" s="67"/>
      <c r="F11" s="148"/>
      <c r="G11" s="132"/>
    </row>
    <row r="12" spans="1:7" x14ac:dyDescent="0.25">
      <c r="A12" s="184">
        <v>6</v>
      </c>
      <c r="B12" s="156" t="s">
        <v>289</v>
      </c>
      <c r="C12" s="65" t="s">
        <v>25</v>
      </c>
      <c r="D12" s="66"/>
      <c r="E12" s="67"/>
      <c r="F12" s="148"/>
      <c r="G12" s="132"/>
    </row>
    <row r="13" spans="1:7" x14ac:dyDescent="0.25">
      <c r="A13" s="184">
        <v>7</v>
      </c>
      <c r="B13" s="156" t="s">
        <v>290</v>
      </c>
      <c r="C13" s="65" t="s">
        <v>25</v>
      </c>
      <c r="D13" s="66"/>
      <c r="E13" s="67"/>
      <c r="F13" s="148"/>
      <c r="G13" s="132"/>
    </row>
    <row r="14" spans="1:7" x14ac:dyDescent="0.25">
      <c r="A14" s="184">
        <v>8</v>
      </c>
      <c r="B14" s="156" t="s">
        <v>291</v>
      </c>
      <c r="C14" s="65" t="s">
        <v>25</v>
      </c>
      <c r="D14" s="66"/>
      <c r="E14" s="67"/>
      <c r="F14" s="148"/>
      <c r="G14" s="132"/>
    </row>
    <row r="15" spans="1:7" x14ac:dyDescent="0.25">
      <c r="A15" s="162"/>
      <c r="B15" s="157"/>
      <c r="C15" s="69"/>
      <c r="D15" s="70"/>
      <c r="E15" s="71"/>
      <c r="F15" s="164"/>
      <c r="G15" s="131"/>
    </row>
    <row r="16" spans="1:7" s="15" customFormat="1" ht="15.75" thickBot="1" x14ac:dyDescent="0.3">
      <c r="A16" s="15" t="s">
        <v>292</v>
      </c>
      <c r="B16" s="30"/>
      <c r="C16" s="44"/>
      <c r="D16" s="44"/>
      <c r="E16" s="44"/>
      <c r="F16" s="169"/>
      <c r="G16" s="170"/>
    </row>
    <row r="17" spans="1:7" ht="15.75" thickTop="1" x14ac:dyDescent="0.25">
      <c r="A17" s="183">
        <v>9</v>
      </c>
      <c r="B17" s="143" t="s">
        <v>293</v>
      </c>
      <c r="C17" s="61" t="s">
        <v>25</v>
      </c>
      <c r="D17" s="62"/>
      <c r="E17" s="63" t="s">
        <v>56</v>
      </c>
      <c r="F17" s="149"/>
      <c r="G17" s="130"/>
    </row>
    <row r="18" spans="1:7" x14ac:dyDescent="0.25">
      <c r="A18" s="184">
        <v>10</v>
      </c>
      <c r="B18" s="156" t="s">
        <v>294</v>
      </c>
      <c r="C18" s="65" t="s">
        <v>25</v>
      </c>
      <c r="D18" s="66"/>
      <c r="E18" s="67"/>
      <c r="F18" s="148"/>
      <c r="G18" s="132"/>
    </row>
    <row r="19" spans="1:7" x14ac:dyDescent="0.25">
      <c r="A19" s="162"/>
      <c r="B19" s="157"/>
      <c r="C19" s="69"/>
      <c r="D19" s="70"/>
      <c r="E19" s="71"/>
      <c r="F19" s="164"/>
      <c r="G19" s="131"/>
    </row>
    <row r="20" spans="1:7" s="15" customFormat="1" ht="15.75" thickBot="1" x14ac:dyDescent="0.3">
      <c r="A20" s="15" t="s">
        <v>295</v>
      </c>
      <c r="B20" s="30"/>
      <c r="C20" s="44"/>
      <c r="D20" s="44"/>
      <c r="E20" s="44"/>
      <c r="F20" s="169"/>
      <c r="G20" s="170"/>
    </row>
    <row r="21" spans="1:7" ht="15.75" thickTop="1" x14ac:dyDescent="0.25">
      <c r="A21" s="183">
        <v>11</v>
      </c>
      <c r="B21" s="143" t="s">
        <v>296</v>
      </c>
      <c r="C21" s="61" t="s">
        <v>25</v>
      </c>
      <c r="D21" s="62"/>
      <c r="E21" s="63"/>
      <c r="F21" s="149"/>
      <c r="G21" s="130"/>
    </row>
    <row r="22" spans="1:7" x14ac:dyDescent="0.25">
      <c r="A22" s="162"/>
      <c r="B22" s="90"/>
      <c r="C22" s="69"/>
      <c r="D22" s="70"/>
      <c r="E22" s="71"/>
      <c r="F22" s="164"/>
      <c r="G22" s="131"/>
    </row>
    <row r="23" spans="1:7" s="2" customFormat="1" ht="15.75" thickBot="1" x14ac:dyDescent="0.3">
      <c r="A23" s="2" t="s">
        <v>297</v>
      </c>
      <c r="B23" s="29"/>
      <c r="C23" s="43"/>
      <c r="D23" s="43"/>
      <c r="E23" s="43"/>
      <c r="F23" s="167"/>
      <c r="G23" s="168"/>
    </row>
    <row r="24" spans="1:7" s="15" customFormat="1" ht="16.5" thickTop="1" thickBot="1" x14ac:dyDescent="0.3">
      <c r="A24" s="15" t="s">
        <v>298</v>
      </c>
      <c r="B24" s="30"/>
      <c r="C24" s="44"/>
      <c r="D24" s="44"/>
      <c r="E24" s="44"/>
      <c r="F24" s="169"/>
      <c r="G24" s="170"/>
    </row>
    <row r="25" spans="1:7" ht="15.75" thickTop="1" x14ac:dyDescent="0.25">
      <c r="A25" s="183">
        <v>12</v>
      </c>
      <c r="B25" s="143" t="s">
        <v>299</v>
      </c>
      <c r="C25" s="61" t="s">
        <v>25</v>
      </c>
      <c r="D25" s="62"/>
      <c r="E25" s="63"/>
      <c r="F25" s="149"/>
      <c r="G25" s="130"/>
    </row>
    <row r="26" spans="1:7" x14ac:dyDescent="0.25">
      <c r="A26" s="184">
        <v>13</v>
      </c>
      <c r="B26" s="156" t="s">
        <v>300</v>
      </c>
      <c r="C26" s="65" t="s">
        <v>25</v>
      </c>
      <c r="D26" s="66"/>
      <c r="E26" s="67"/>
      <c r="F26" s="148"/>
      <c r="G26" s="132"/>
    </row>
    <row r="27" spans="1:7" x14ac:dyDescent="0.25">
      <c r="A27" s="162"/>
      <c r="B27" s="157"/>
      <c r="C27" s="69"/>
      <c r="D27" s="70"/>
      <c r="E27" s="71"/>
      <c r="F27" s="164"/>
      <c r="G27" s="131"/>
    </row>
    <row r="28" spans="1:7" s="15" customFormat="1" ht="15.75" thickBot="1" x14ac:dyDescent="0.3">
      <c r="A28" s="15" t="s">
        <v>301</v>
      </c>
      <c r="B28" s="30"/>
      <c r="C28" s="44"/>
      <c r="D28" s="44"/>
      <c r="E28" s="44"/>
      <c r="F28" s="169"/>
      <c r="G28" s="170"/>
    </row>
    <row r="29" spans="1:7" ht="15.75" thickTop="1" x14ac:dyDescent="0.25">
      <c r="A29" s="183">
        <v>14</v>
      </c>
      <c r="B29" s="143" t="s">
        <v>302</v>
      </c>
      <c r="C29" s="61" t="s">
        <v>25</v>
      </c>
      <c r="D29" s="62"/>
      <c r="E29" s="63"/>
      <c r="F29" s="149"/>
      <c r="G29" s="130"/>
    </row>
    <row r="30" spans="1:7" x14ac:dyDescent="0.25">
      <c r="A30" s="162"/>
      <c r="B30" s="90"/>
      <c r="C30" s="69"/>
      <c r="D30" s="70"/>
      <c r="E30" s="71"/>
      <c r="F30" s="164"/>
      <c r="G30" s="131"/>
    </row>
    <row r="31" spans="1:7" s="2" customFormat="1" ht="15.75" thickBot="1" x14ac:dyDescent="0.3">
      <c r="A31" s="2" t="s">
        <v>303</v>
      </c>
      <c r="C31" s="43"/>
      <c r="D31" s="43"/>
      <c r="E31" s="43"/>
      <c r="F31" s="167"/>
      <c r="G31" s="168"/>
    </row>
    <row r="32" spans="1:7" s="15" customFormat="1" ht="16.5" thickTop="1" thickBot="1" x14ac:dyDescent="0.3">
      <c r="A32" s="15" t="s">
        <v>304</v>
      </c>
      <c r="C32" s="44"/>
      <c r="D32" s="44"/>
      <c r="E32" s="44"/>
      <c r="F32" s="169"/>
      <c r="G32" s="170"/>
    </row>
    <row r="33" spans="1:7" ht="15.75" thickTop="1" x14ac:dyDescent="0.25">
      <c r="A33" s="183">
        <v>15</v>
      </c>
      <c r="B33" s="143" t="s">
        <v>305</v>
      </c>
      <c r="C33" s="61" t="s">
        <v>25</v>
      </c>
      <c r="D33" s="62"/>
      <c r="E33" s="63"/>
      <c r="F33" s="149"/>
      <c r="G33" s="130"/>
    </row>
    <row r="34" spans="1:7" x14ac:dyDescent="0.25">
      <c r="A34" s="162"/>
      <c r="B34" s="90"/>
      <c r="C34" s="69"/>
      <c r="D34" s="70"/>
      <c r="E34" s="71"/>
      <c r="F34" s="164"/>
      <c r="G34" s="131"/>
    </row>
    <row r="35" spans="1:7" s="15" customFormat="1" ht="15.75" thickBot="1" x14ac:dyDescent="0.3">
      <c r="A35" s="15" t="s">
        <v>306</v>
      </c>
      <c r="C35" s="44"/>
      <c r="D35" s="44"/>
      <c r="E35" s="44"/>
      <c r="F35" s="169"/>
      <c r="G35" s="170"/>
    </row>
    <row r="36" spans="1:7" ht="15.75" thickTop="1" x14ac:dyDescent="0.25">
      <c r="A36" s="185">
        <v>16</v>
      </c>
      <c r="B36" s="158" t="s">
        <v>307</v>
      </c>
      <c r="C36" s="159" t="s">
        <v>25</v>
      </c>
      <c r="D36" s="160"/>
      <c r="E36" s="161"/>
      <c r="F36" s="171"/>
      <c r="G36" s="197"/>
    </row>
  </sheetData>
  <sheetProtection algorithmName="SHA-512" hashValue="yJiX/PJBd1qZBex+HQrt83jt38DROgSQznMhHtLxLbDur2sElJgugEnX19TymqiJb1rP0odC6iiE8Ck/n9zSsQ==" saltValue="ro/xeysEA5fL3M2y7NQRgw==" spinCount="100000" sheet="1" objects="1" scenarios="1"/>
  <autoFilter ref="C2:F36" xr:uid="{00000000-0009-0000-0000-000003000000}"/>
  <mergeCells count="2">
    <mergeCell ref="C1:E1"/>
    <mergeCell ref="F1:G1"/>
  </mergeCells>
  <conditionalFormatting sqref="D3:D300">
    <cfRule type="expression" dxfId="20" priority="1">
      <formula>OR($C3="Muss",$C3="Info")</formula>
    </cfRule>
  </conditionalFormatting>
  <conditionalFormatting sqref="F3:F300">
    <cfRule type="expression" dxfId="19" priority="2">
      <formula>AND($C3="Muss",$F3="Ja")</formula>
    </cfRule>
    <cfRule type="expression" dxfId="18" priority="3">
      <formula>AND($C3="Muss",NOT($F3="Ja"))</formula>
    </cfRule>
    <cfRule type="expression" dxfId="17" priority="33">
      <formula>AND($C3="Soll",$F3="ja")</formula>
    </cfRule>
    <cfRule type="expression" dxfId="16" priority="34">
      <formula>AND($C3="Soll",$F3="teilweise")</formula>
    </cfRule>
    <cfRule type="expression" dxfId="15" priority="35">
      <formula>AND($C3="Soll",$F3="nein")</formula>
    </cfRule>
    <cfRule type="expression" dxfId="14" priority="36">
      <formula>AND($C3="Soll",$F3="")</formula>
    </cfRule>
  </conditionalFormatting>
  <dataValidations disablePrompts="1" count="3">
    <dataValidation type="list" allowBlank="1" showInputMessage="1" showErrorMessage="1" sqref="F4:F36" xr:uid="{00000000-0002-0000-0300-000000000000}">
      <formula1>"Ja,Nein"</formula1>
    </dataValidation>
    <dataValidation type="list" allowBlank="1" showInputMessage="1" showErrorMessage="1" sqref="C4:C37" xr:uid="{00000000-0002-0000-0300-000001000000}">
      <formula1>"Muss, Soll,Info"</formula1>
    </dataValidation>
    <dataValidation type="list" allowBlank="1" showInputMessage="1" showErrorMessage="1" sqref="E4:E6 E9:E15 E17:E19 E21:E22 E25:E27 E29:E30 E33:E34 E36" xr:uid="{00000000-0002-0000-0300-000002000000}">
      <formula1>"Ja"</formula1>
    </dataValidation>
  </dataValidations>
  <pageMargins left="0.70866141732283472" right="0.70866141732283472" top="0.74803149606299213" bottom="0.74803149606299213" header="0.31496062992125984" footer="0.31496062992125984"/>
  <pageSetup paperSize="8" scale="93" fitToHeight="0" orientation="landscape" r:id="rId1"/>
  <headerFooter>
    <oddHeader>&amp;L&amp;"Arial,Fett"Rahmenvereinbarung Busse
Los 1: Busse&amp;R&amp;G</oddHeader>
    <oddFooter>&amp;L&amp;D&amp;C&amp;A&amp;RSeite &amp;P/&amp;N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08"/>
  <sheetViews>
    <sheetView view="pageBreakPreview" zoomScale="115" zoomScaleNormal="130" zoomScaleSheetLayoutView="115" workbookViewId="0">
      <selection activeCell="G14" sqref="G14"/>
    </sheetView>
  </sheetViews>
  <sheetFormatPr baseColWidth="10" defaultColWidth="11.42578125" defaultRowHeight="15" x14ac:dyDescent="0.25"/>
  <cols>
    <col min="1" max="1" width="7.140625" style="129" customWidth="1"/>
    <col min="2" max="2" width="107.140625" style="1" customWidth="1"/>
    <col min="3" max="3" width="10.7109375" style="14" customWidth="1"/>
    <col min="4" max="4" width="10.7109375" style="31" customWidth="1"/>
    <col min="5" max="5" width="10.7109375" style="40" customWidth="1"/>
    <col min="6" max="6" width="10.7109375" style="14" customWidth="1"/>
    <col min="7" max="7" width="50.7109375" style="27" customWidth="1"/>
  </cols>
  <sheetData>
    <row r="1" spans="1:7" s="186" customFormat="1" x14ac:dyDescent="0.25">
      <c r="A1" s="179"/>
      <c r="B1" s="175" t="s">
        <v>12</v>
      </c>
      <c r="C1" s="270" t="s">
        <v>13</v>
      </c>
      <c r="D1" s="271"/>
      <c r="E1" s="272"/>
      <c r="F1" s="268" t="s">
        <v>14</v>
      </c>
      <c r="G1" s="269"/>
    </row>
    <row r="2" spans="1:7" s="186" customFormat="1" x14ac:dyDescent="0.25">
      <c r="A2" s="179" t="s">
        <v>16</v>
      </c>
      <c r="B2" s="175" t="s">
        <v>17</v>
      </c>
      <c r="C2" s="176" t="s">
        <v>18</v>
      </c>
      <c r="D2" s="177" t="s">
        <v>19</v>
      </c>
      <c r="E2" s="178" t="s">
        <v>20</v>
      </c>
      <c r="F2" s="180" t="s">
        <v>21</v>
      </c>
      <c r="G2" s="181" t="s">
        <v>17</v>
      </c>
    </row>
    <row r="3" spans="1:7" s="12" customFormat="1" ht="15.75" thickBot="1" x14ac:dyDescent="0.3">
      <c r="A3" s="172" t="s">
        <v>229</v>
      </c>
      <c r="B3" s="13"/>
      <c r="C3" s="45"/>
      <c r="D3" s="45"/>
      <c r="E3" s="45"/>
      <c r="G3" s="13"/>
    </row>
    <row r="4" spans="1:7" ht="15.75" thickTop="1" x14ac:dyDescent="0.25">
      <c r="A4" s="150">
        <v>1</v>
      </c>
      <c r="B4" s="77" t="s">
        <v>308</v>
      </c>
      <c r="C4" s="61" t="s">
        <v>25</v>
      </c>
      <c r="D4" s="62"/>
      <c r="E4" s="63"/>
      <c r="F4" s="146"/>
      <c r="G4" s="130"/>
    </row>
    <row r="5" spans="1:7" x14ac:dyDescent="0.25">
      <c r="A5" s="151">
        <v>2</v>
      </c>
      <c r="B5" s="78" t="s">
        <v>309</v>
      </c>
      <c r="C5" s="65" t="s">
        <v>25</v>
      </c>
      <c r="D5" s="66"/>
      <c r="E5" s="67"/>
      <c r="F5" s="147"/>
      <c r="G5" s="132"/>
    </row>
    <row r="6" spans="1:7" x14ac:dyDescent="0.25">
      <c r="A6" s="151">
        <v>3</v>
      </c>
      <c r="B6" s="78" t="s">
        <v>310</v>
      </c>
      <c r="C6" s="65" t="s">
        <v>25</v>
      </c>
      <c r="D6" s="66"/>
      <c r="E6" s="67"/>
      <c r="F6" s="147"/>
      <c r="G6" s="132"/>
    </row>
    <row r="7" spans="1:7" x14ac:dyDescent="0.25">
      <c r="A7" s="128"/>
      <c r="B7" s="91"/>
      <c r="C7" s="69"/>
      <c r="D7" s="70"/>
      <c r="E7" s="71"/>
      <c r="F7" s="138"/>
      <c r="G7" s="194"/>
    </row>
    <row r="8" spans="1:7" s="12" customFormat="1" ht="15.75" thickBot="1" x14ac:dyDescent="0.3">
      <c r="A8" s="172" t="s">
        <v>311</v>
      </c>
      <c r="B8" s="13"/>
      <c r="D8" s="34"/>
      <c r="G8" s="13"/>
    </row>
    <row r="9" spans="1:7" s="2" customFormat="1" ht="16.5" thickTop="1" thickBot="1" x14ac:dyDescent="0.3">
      <c r="A9" s="173" t="s">
        <v>312</v>
      </c>
      <c r="B9" s="3"/>
      <c r="D9" s="174"/>
      <c r="G9" s="3"/>
    </row>
    <row r="10" spans="1:7" ht="15.75" thickTop="1" x14ac:dyDescent="0.25">
      <c r="A10" s="150">
        <v>4</v>
      </c>
      <c r="B10" s="77" t="s">
        <v>313</v>
      </c>
      <c r="C10" s="61" t="s">
        <v>25</v>
      </c>
      <c r="D10" s="62"/>
      <c r="E10" s="63"/>
      <c r="F10" s="146"/>
      <c r="G10" s="130"/>
    </row>
    <row r="11" spans="1:7" x14ac:dyDescent="0.25">
      <c r="A11" s="151">
        <v>5</v>
      </c>
      <c r="B11" s="78" t="s">
        <v>314</v>
      </c>
      <c r="C11" s="65" t="s">
        <v>25</v>
      </c>
      <c r="D11" s="66"/>
      <c r="E11" s="67"/>
      <c r="F11" s="147"/>
      <c r="G11" s="132"/>
    </row>
    <row r="12" spans="1:7" x14ac:dyDescent="0.25">
      <c r="A12" s="151">
        <v>6</v>
      </c>
      <c r="B12" s="78" t="s">
        <v>315</v>
      </c>
      <c r="C12" s="65" t="s">
        <v>25</v>
      </c>
      <c r="D12" s="66"/>
      <c r="E12" s="67"/>
      <c r="F12" s="147"/>
      <c r="G12" s="132"/>
    </row>
    <row r="13" spans="1:7" x14ac:dyDescent="0.25">
      <c r="A13" s="151">
        <v>7</v>
      </c>
      <c r="B13" s="78" t="s">
        <v>316</v>
      </c>
      <c r="C13" s="65" t="s">
        <v>25</v>
      </c>
      <c r="D13" s="66"/>
      <c r="E13" s="67"/>
      <c r="F13" s="147"/>
      <c r="G13" s="132"/>
    </row>
    <row r="14" spans="1:7" x14ac:dyDescent="0.25">
      <c r="A14" s="151">
        <v>8</v>
      </c>
      <c r="B14" s="78" t="s">
        <v>317</v>
      </c>
      <c r="C14" s="65" t="s">
        <v>25</v>
      </c>
      <c r="D14" s="66"/>
      <c r="E14" s="67"/>
      <c r="F14" s="147"/>
      <c r="G14" s="132"/>
    </row>
    <row r="15" spans="1:7" x14ac:dyDescent="0.25">
      <c r="A15" s="151">
        <v>9</v>
      </c>
      <c r="B15" s="78" t="s">
        <v>318</v>
      </c>
      <c r="C15" s="65" t="s">
        <v>25</v>
      </c>
      <c r="D15" s="66"/>
      <c r="E15" s="67"/>
      <c r="F15" s="147"/>
      <c r="G15" s="132"/>
    </row>
    <row r="16" spans="1:7" x14ac:dyDescent="0.25">
      <c r="A16" s="151">
        <v>10</v>
      </c>
      <c r="B16" s="78" t="s">
        <v>319</v>
      </c>
      <c r="C16" s="65" t="s">
        <v>25</v>
      </c>
      <c r="D16" s="66"/>
      <c r="E16" s="67"/>
      <c r="F16" s="147"/>
      <c r="G16" s="132"/>
    </row>
    <row r="17" spans="1:8" x14ac:dyDescent="0.25">
      <c r="A17" s="151">
        <v>11</v>
      </c>
      <c r="B17" s="78" t="s">
        <v>320</v>
      </c>
      <c r="C17" s="65" t="s">
        <v>25</v>
      </c>
      <c r="D17" s="66"/>
      <c r="E17" s="67"/>
      <c r="F17" s="147"/>
      <c r="G17" s="132"/>
    </row>
    <row r="18" spans="1:8" x14ac:dyDescent="0.25">
      <c r="A18" s="128"/>
      <c r="B18" s="91"/>
      <c r="C18" s="69"/>
      <c r="D18" s="70"/>
      <c r="E18" s="71"/>
      <c r="F18" s="138"/>
      <c r="G18" s="194"/>
    </row>
    <row r="19" spans="1:8" s="2" customFormat="1" ht="15.75" thickBot="1" x14ac:dyDescent="0.3">
      <c r="A19" s="173" t="s">
        <v>321</v>
      </c>
      <c r="B19" s="38"/>
      <c r="C19" s="43"/>
      <c r="D19" s="43"/>
      <c r="E19" s="43"/>
      <c r="G19" s="3"/>
    </row>
    <row r="20" spans="1:8" ht="15.75" thickTop="1" x14ac:dyDescent="0.25">
      <c r="A20" s="150">
        <v>12</v>
      </c>
      <c r="B20" s="79" t="s">
        <v>198</v>
      </c>
      <c r="C20" s="61" t="s">
        <v>25</v>
      </c>
      <c r="D20" s="62"/>
      <c r="E20" s="63"/>
      <c r="F20" s="146"/>
      <c r="G20" s="130"/>
    </row>
    <row r="21" spans="1:8" x14ac:dyDescent="0.25">
      <c r="A21" s="151">
        <v>13</v>
      </c>
      <c r="B21" s="80" t="s">
        <v>200</v>
      </c>
      <c r="C21" s="65" t="s">
        <v>25</v>
      </c>
      <c r="D21" s="66"/>
      <c r="E21" s="67"/>
      <c r="F21" s="147"/>
      <c r="G21" s="132"/>
    </row>
    <row r="22" spans="1:8" x14ac:dyDescent="0.25">
      <c r="A22" s="151">
        <v>14</v>
      </c>
      <c r="B22" s="64" t="s">
        <v>201</v>
      </c>
      <c r="C22" s="65" t="s">
        <v>25</v>
      </c>
      <c r="D22" s="66"/>
      <c r="E22" s="67"/>
      <c r="F22" s="147"/>
      <c r="G22" s="132"/>
    </row>
    <row r="23" spans="1:8" x14ac:dyDescent="0.2">
      <c r="A23" s="151">
        <v>15</v>
      </c>
      <c r="B23" s="64" t="s">
        <v>55</v>
      </c>
      <c r="C23" s="85" t="s">
        <v>25</v>
      </c>
      <c r="D23" s="86"/>
      <c r="E23" s="87" t="s">
        <v>56</v>
      </c>
      <c r="F23" s="147"/>
      <c r="G23" s="195"/>
    </row>
    <row r="24" spans="1:8" x14ac:dyDescent="0.2">
      <c r="A24" s="151">
        <v>16</v>
      </c>
      <c r="B24" s="64" t="s">
        <v>57</v>
      </c>
      <c r="C24" s="85" t="s">
        <v>40</v>
      </c>
      <c r="D24" s="86">
        <v>5</v>
      </c>
      <c r="E24" s="87" t="s">
        <v>56</v>
      </c>
      <c r="F24" s="148"/>
      <c r="G24" s="195"/>
      <c r="H24">
        <f>IF(C24="Soll",IF(F24="Vollständig",D24*2,IF(F24="teilweise",D24*1,0)),"-")</f>
        <v>0</v>
      </c>
    </row>
    <row r="25" spans="1:8" x14ac:dyDescent="0.25">
      <c r="A25" s="128"/>
      <c r="B25" s="90"/>
      <c r="C25" s="69"/>
      <c r="D25" s="70"/>
      <c r="E25" s="71"/>
      <c r="F25" s="138"/>
      <c r="G25" s="194"/>
    </row>
    <row r="26" spans="1:8" s="2" customFormat="1" ht="15.75" thickBot="1" x14ac:dyDescent="0.3">
      <c r="A26" s="173" t="s">
        <v>322</v>
      </c>
      <c r="B26" s="3"/>
      <c r="D26" s="174"/>
      <c r="G26" s="3"/>
    </row>
    <row r="27" spans="1:8" ht="15.75" thickTop="1" x14ac:dyDescent="0.25">
      <c r="A27" s="150">
        <v>17</v>
      </c>
      <c r="B27" s="77" t="s">
        <v>323</v>
      </c>
      <c r="C27" s="61" t="s">
        <v>25</v>
      </c>
      <c r="D27" s="62"/>
      <c r="E27" s="63"/>
      <c r="F27" s="146"/>
      <c r="G27" s="130"/>
    </row>
    <row r="28" spans="1:8" x14ac:dyDescent="0.25">
      <c r="A28" s="151">
        <v>18</v>
      </c>
      <c r="B28" s="78" t="s">
        <v>324</v>
      </c>
      <c r="C28" s="65" t="s">
        <v>25</v>
      </c>
      <c r="D28" s="66"/>
      <c r="E28" s="67"/>
      <c r="F28" s="147"/>
      <c r="G28" s="132"/>
    </row>
    <row r="29" spans="1:8" x14ac:dyDescent="0.25">
      <c r="A29" s="151">
        <v>19</v>
      </c>
      <c r="B29" s="78" t="s">
        <v>325</v>
      </c>
      <c r="C29" s="65" t="s">
        <v>25</v>
      </c>
      <c r="D29" s="66"/>
      <c r="E29" s="67"/>
      <c r="F29" s="147"/>
      <c r="G29" s="132"/>
    </row>
    <row r="30" spans="1:8" x14ac:dyDescent="0.25">
      <c r="A30" s="151">
        <v>20</v>
      </c>
      <c r="B30" s="78" t="s">
        <v>326</v>
      </c>
      <c r="C30" s="65" t="s">
        <v>25</v>
      </c>
      <c r="D30" s="66"/>
      <c r="E30" s="67"/>
      <c r="F30" s="147"/>
      <c r="G30" s="132"/>
    </row>
    <row r="31" spans="1:8" x14ac:dyDescent="0.25">
      <c r="A31" s="151">
        <v>21</v>
      </c>
      <c r="B31" s="78" t="s">
        <v>327</v>
      </c>
      <c r="C31" s="65" t="s">
        <v>25</v>
      </c>
      <c r="D31" s="66"/>
      <c r="E31" s="67"/>
      <c r="F31" s="147"/>
      <c r="G31" s="132"/>
    </row>
    <row r="32" spans="1:8" x14ac:dyDescent="0.25">
      <c r="A32" s="151">
        <v>22</v>
      </c>
      <c r="B32" s="78" t="s">
        <v>328</v>
      </c>
      <c r="C32" s="65" t="s">
        <v>40</v>
      </c>
      <c r="D32" s="66">
        <v>5</v>
      </c>
      <c r="E32" s="67"/>
      <c r="F32" s="147"/>
      <c r="G32" s="132"/>
      <c r="H32">
        <f>IF(C32="Soll",IF(F32="Vollständig",D32*2,IF(F32="teilweise",D32*1,0)),"-")</f>
        <v>0</v>
      </c>
    </row>
    <row r="33" spans="1:7" x14ac:dyDescent="0.25">
      <c r="A33" s="128"/>
      <c r="B33" s="91"/>
      <c r="C33" s="69"/>
      <c r="D33" s="70"/>
      <c r="E33" s="71"/>
      <c r="F33" s="138"/>
      <c r="G33" s="194"/>
    </row>
    <row r="34" spans="1:7" s="2" customFormat="1" ht="15.75" thickBot="1" x14ac:dyDescent="0.3">
      <c r="A34" s="173" t="s">
        <v>329</v>
      </c>
      <c r="B34" s="3"/>
      <c r="D34" s="174"/>
      <c r="G34" s="3"/>
    </row>
    <row r="35" spans="1:7" ht="15.75" thickTop="1" x14ac:dyDescent="0.25">
      <c r="A35" s="150">
        <v>23</v>
      </c>
      <c r="B35" s="77" t="s">
        <v>330</v>
      </c>
      <c r="C35" s="61" t="s">
        <v>25</v>
      </c>
      <c r="D35" s="62"/>
      <c r="E35" s="63"/>
      <c r="F35" s="146"/>
      <c r="G35" s="130"/>
    </row>
    <row r="36" spans="1:7" x14ac:dyDescent="0.25">
      <c r="A36" s="151">
        <v>24</v>
      </c>
      <c r="B36" s="78" t="s">
        <v>331</v>
      </c>
      <c r="C36" s="65" t="s">
        <v>25</v>
      </c>
      <c r="D36" s="66"/>
      <c r="E36" s="67"/>
      <c r="F36" s="147"/>
      <c r="G36" s="132"/>
    </row>
    <row r="37" spans="1:7" x14ac:dyDescent="0.25">
      <c r="A37" s="151">
        <v>25</v>
      </c>
      <c r="B37" s="78" t="s">
        <v>332</v>
      </c>
      <c r="C37" s="65" t="s">
        <v>25</v>
      </c>
      <c r="D37" s="66"/>
      <c r="E37" s="67"/>
      <c r="F37" s="147"/>
      <c r="G37" s="132"/>
    </row>
    <row r="38" spans="1:7" x14ac:dyDescent="0.25">
      <c r="A38" s="151">
        <v>26</v>
      </c>
      <c r="B38" s="78" t="s">
        <v>333</v>
      </c>
      <c r="C38" s="65" t="s">
        <v>25</v>
      </c>
      <c r="D38" s="66"/>
      <c r="E38" s="67"/>
      <c r="F38" s="147"/>
      <c r="G38" s="132"/>
    </row>
    <row r="39" spans="1:7" x14ac:dyDescent="0.25">
      <c r="A39" s="128"/>
      <c r="B39" s="91"/>
      <c r="C39" s="69"/>
      <c r="D39" s="70"/>
      <c r="E39" s="71"/>
      <c r="F39" s="138"/>
      <c r="G39" s="194"/>
    </row>
    <row r="40" spans="1:7" s="2" customFormat="1" ht="15.75" thickBot="1" x14ac:dyDescent="0.3">
      <c r="A40" s="173" t="s">
        <v>334</v>
      </c>
      <c r="B40" s="3"/>
      <c r="D40" s="174"/>
      <c r="G40" s="3"/>
    </row>
    <row r="41" spans="1:7" ht="15.75" thickTop="1" x14ac:dyDescent="0.25">
      <c r="A41" s="150">
        <v>27</v>
      </c>
      <c r="B41" s="77" t="s">
        <v>335</v>
      </c>
      <c r="C41" s="61" t="s">
        <v>25</v>
      </c>
      <c r="D41" s="62"/>
      <c r="E41" s="63"/>
      <c r="F41" s="146"/>
      <c r="G41" s="130"/>
    </row>
    <row r="42" spans="1:7" x14ac:dyDescent="0.25">
      <c r="A42" s="151">
        <v>28</v>
      </c>
      <c r="B42" s="78" t="s">
        <v>336</v>
      </c>
      <c r="C42" s="65" t="s">
        <v>25</v>
      </c>
      <c r="D42" s="66"/>
      <c r="E42" s="67"/>
      <c r="F42" s="147"/>
      <c r="G42" s="132"/>
    </row>
    <row r="43" spans="1:7" x14ac:dyDescent="0.25">
      <c r="A43" s="128"/>
      <c r="B43" s="91"/>
      <c r="C43" s="69"/>
      <c r="D43" s="70"/>
      <c r="E43" s="71"/>
      <c r="F43" s="138"/>
      <c r="G43" s="194"/>
    </row>
    <row r="44" spans="1:7" s="12" customFormat="1" ht="15.75" thickBot="1" x14ac:dyDescent="0.3">
      <c r="A44" s="172" t="s">
        <v>337</v>
      </c>
      <c r="B44" s="13"/>
      <c r="D44" s="34"/>
      <c r="G44" s="13"/>
    </row>
    <row r="45" spans="1:7" s="2" customFormat="1" ht="16.5" thickTop="1" thickBot="1" x14ac:dyDescent="0.3">
      <c r="A45" s="173" t="s">
        <v>338</v>
      </c>
      <c r="B45" s="3"/>
      <c r="D45" s="174"/>
      <c r="G45" s="3"/>
    </row>
    <row r="46" spans="1:7" ht="15.75" thickTop="1" x14ac:dyDescent="0.25">
      <c r="A46" s="150">
        <v>29</v>
      </c>
      <c r="B46" s="77" t="s">
        <v>339</v>
      </c>
      <c r="C46" s="61" t="s">
        <v>25</v>
      </c>
      <c r="D46" s="62"/>
      <c r="E46" s="63"/>
      <c r="F46" s="146"/>
      <c r="G46" s="130"/>
    </row>
    <row r="47" spans="1:7" x14ac:dyDescent="0.25">
      <c r="A47" s="151">
        <v>30</v>
      </c>
      <c r="B47" s="78" t="s">
        <v>340</v>
      </c>
      <c r="C47" s="65" t="s">
        <v>25</v>
      </c>
      <c r="D47" s="66"/>
      <c r="E47" s="67"/>
      <c r="F47" s="147"/>
      <c r="G47" s="132"/>
    </row>
    <row r="48" spans="1:7" x14ac:dyDescent="0.25">
      <c r="A48" s="151">
        <v>31</v>
      </c>
      <c r="B48" s="78" t="s">
        <v>341</v>
      </c>
      <c r="C48" s="65" t="s">
        <v>25</v>
      </c>
      <c r="D48" s="66"/>
      <c r="E48" s="67"/>
      <c r="F48" s="147"/>
      <c r="G48" s="132"/>
    </row>
    <row r="49" spans="1:8" x14ac:dyDescent="0.25">
      <c r="A49" s="151">
        <v>32</v>
      </c>
      <c r="B49" s="78" t="s">
        <v>342</v>
      </c>
      <c r="C49" s="65" t="s">
        <v>25</v>
      </c>
      <c r="D49" s="66"/>
      <c r="E49" s="67"/>
      <c r="F49" s="147"/>
      <c r="G49" s="132"/>
    </row>
    <row r="50" spans="1:8" x14ac:dyDescent="0.25">
      <c r="A50" s="151">
        <v>33</v>
      </c>
      <c r="B50" s="78" t="s">
        <v>343</v>
      </c>
      <c r="C50" s="65" t="s">
        <v>25</v>
      </c>
      <c r="D50" s="66"/>
      <c r="E50" s="67"/>
      <c r="F50" s="147"/>
      <c r="G50" s="132"/>
    </row>
    <row r="51" spans="1:8" x14ac:dyDescent="0.25">
      <c r="A51" s="151">
        <v>34</v>
      </c>
      <c r="B51" s="78" t="s">
        <v>344</v>
      </c>
      <c r="C51" s="65" t="s">
        <v>25</v>
      </c>
      <c r="D51" s="66"/>
      <c r="E51" s="67"/>
      <c r="F51" s="147"/>
      <c r="G51" s="132"/>
    </row>
    <row r="52" spans="1:8" x14ac:dyDescent="0.25">
      <c r="A52" s="151">
        <v>35</v>
      </c>
      <c r="B52" s="78" t="s">
        <v>345</v>
      </c>
      <c r="C52" s="65" t="s">
        <v>25</v>
      </c>
      <c r="D52" s="66"/>
      <c r="E52" s="67"/>
      <c r="F52" s="147"/>
      <c r="G52" s="132"/>
    </row>
    <row r="53" spans="1:8" x14ac:dyDescent="0.25">
      <c r="A53" s="151">
        <v>36</v>
      </c>
      <c r="B53" s="78" t="s">
        <v>346</v>
      </c>
      <c r="C53" s="65" t="s">
        <v>25</v>
      </c>
      <c r="D53" s="66"/>
      <c r="E53" s="67"/>
      <c r="F53" s="147"/>
      <c r="G53" s="132"/>
    </row>
    <row r="54" spans="1:8" x14ac:dyDescent="0.25">
      <c r="A54" s="151">
        <v>37</v>
      </c>
      <c r="B54" s="78" t="s">
        <v>347</v>
      </c>
      <c r="C54" s="65" t="s">
        <v>25</v>
      </c>
      <c r="D54" s="66"/>
      <c r="E54" s="67"/>
      <c r="F54" s="147"/>
      <c r="G54" s="132"/>
    </row>
    <row r="55" spans="1:8" x14ac:dyDescent="0.25">
      <c r="A55" s="128"/>
      <c r="B55" s="91"/>
      <c r="C55" s="69"/>
      <c r="D55" s="70"/>
      <c r="E55" s="71"/>
      <c r="F55" s="138"/>
      <c r="G55" s="194"/>
    </row>
    <row r="56" spans="1:8" s="2" customFormat="1" ht="15.75" thickBot="1" x14ac:dyDescent="0.3">
      <c r="A56" s="173" t="s">
        <v>348</v>
      </c>
      <c r="B56" s="3"/>
      <c r="D56" s="174"/>
      <c r="G56" s="3"/>
    </row>
    <row r="57" spans="1:8" ht="15.75" thickTop="1" x14ac:dyDescent="0.25">
      <c r="A57" s="150">
        <v>38</v>
      </c>
      <c r="B57" s="77" t="s">
        <v>349</v>
      </c>
      <c r="C57" s="61" t="s">
        <v>25</v>
      </c>
      <c r="D57" s="62"/>
      <c r="E57" s="63"/>
      <c r="F57" s="146"/>
      <c r="G57" s="130"/>
    </row>
    <row r="58" spans="1:8" x14ac:dyDescent="0.25">
      <c r="A58" s="151">
        <v>39</v>
      </c>
      <c r="B58" s="78" t="s">
        <v>350</v>
      </c>
      <c r="C58" s="65" t="s">
        <v>25</v>
      </c>
      <c r="D58" s="66"/>
      <c r="E58" s="67"/>
      <c r="F58" s="147"/>
      <c r="G58" s="132"/>
    </row>
    <row r="59" spans="1:8" x14ac:dyDescent="0.25">
      <c r="A59" s="151">
        <v>40</v>
      </c>
      <c r="B59" s="78" t="s">
        <v>351</v>
      </c>
      <c r="C59" s="65" t="s">
        <v>25</v>
      </c>
      <c r="D59" s="66"/>
      <c r="E59" s="67"/>
      <c r="F59" s="147"/>
      <c r="G59" s="132"/>
    </row>
    <row r="60" spans="1:8" x14ac:dyDescent="0.25">
      <c r="A60" s="151">
        <v>41</v>
      </c>
      <c r="B60" s="78" t="s">
        <v>352</v>
      </c>
      <c r="C60" s="65" t="s">
        <v>25</v>
      </c>
      <c r="D60" s="66"/>
      <c r="E60" s="67"/>
      <c r="F60" s="147"/>
      <c r="G60" s="132"/>
    </row>
    <row r="61" spans="1:8" x14ac:dyDescent="0.25">
      <c r="A61" s="128"/>
      <c r="B61" s="91"/>
      <c r="C61" s="69"/>
      <c r="D61" s="70"/>
      <c r="E61" s="71"/>
      <c r="F61" s="138"/>
      <c r="G61" s="194"/>
    </row>
    <row r="62" spans="1:8" s="2" customFormat="1" ht="15.75" thickBot="1" x14ac:dyDescent="0.3">
      <c r="A62" s="173" t="s">
        <v>353</v>
      </c>
      <c r="B62" s="3"/>
      <c r="D62" s="174"/>
      <c r="G62" s="3"/>
    </row>
    <row r="63" spans="1:8" ht="15.75" thickTop="1" x14ac:dyDescent="0.25">
      <c r="A63" s="150">
        <v>42</v>
      </c>
      <c r="B63" s="77" t="s">
        <v>354</v>
      </c>
      <c r="C63" s="61" t="s">
        <v>25</v>
      </c>
      <c r="D63" s="62"/>
      <c r="E63" s="63"/>
      <c r="F63" s="146"/>
      <c r="G63" s="130"/>
    </row>
    <row r="64" spans="1:8" x14ac:dyDescent="0.25">
      <c r="A64" s="151">
        <v>43</v>
      </c>
      <c r="B64" s="78" t="s">
        <v>355</v>
      </c>
      <c r="C64" s="65" t="s">
        <v>40</v>
      </c>
      <c r="D64" s="66">
        <v>10</v>
      </c>
      <c r="E64" s="67" t="s">
        <v>56</v>
      </c>
      <c r="F64" s="147"/>
      <c r="G64" s="132"/>
      <c r="H64">
        <f>IF(C64="Soll",IF(F64="Vollständig",D64*2,IF(F64="teilweise",D64*1,0)),"-")</f>
        <v>0</v>
      </c>
    </row>
    <row r="65" spans="1:7" x14ac:dyDescent="0.25">
      <c r="A65" s="128"/>
      <c r="B65" s="91"/>
      <c r="C65" s="69"/>
      <c r="D65" s="70"/>
      <c r="E65" s="71"/>
      <c r="F65" s="138"/>
      <c r="G65" s="194"/>
    </row>
    <row r="66" spans="1:7" s="2" customFormat="1" ht="15.75" thickBot="1" x14ac:dyDescent="0.3">
      <c r="A66" s="173" t="s">
        <v>356</v>
      </c>
      <c r="B66" s="3"/>
      <c r="D66" s="174"/>
      <c r="G66" s="3"/>
    </row>
    <row r="67" spans="1:7" ht="15.75" thickTop="1" x14ac:dyDescent="0.25">
      <c r="A67" s="150">
        <v>44</v>
      </c>
      <c r="B67" s="77" t="s">
        <v>357</v>
      </c>
      <c r="C67" s="61" t="s">
        <v>25</v>
      </c>
      <c r="D67" s="62"/>
      <c r="E67" s="63"/>
      <c r="F67" s="146"/>
      <c r="G67" s="130"/>
    </row>
    <row r="68" spans="1:7" x14ac:dyDescent="0.25">
      <c r="A68" s="151">
        <v>45</v>
      </c>
      <c r="B68" s="78" t="s">
        <v>358</v>
      </c>
      <c r="C68" s="65" t="s">
        <v>25</v>
      </c>
      <c r="D68" s="66"/>
      <c r="E68" s="67"/>
      <c r="F68" s="147"/>
      <c r="G68" s="132"/>
    </row>
    <row r="69" spans="1:7" ht="30" x14ac:dyDescent="0.25">
      <c r="A69" s="151">
        <v>46</v>
      </c>
      <c r="B69" s="78" t="s">
        <v>359</v>
      </c>
      <c r="C69" s="65" t="s">
        <v>25</v>
      </c>
      <c r="D69" s="66"/>
      <c r="E69" s="67"/>
      <c r="F69" s="147"/>
      <c r="G69" s="132"/>
    </row>
    <row r="70" spans="1:7" x14ac:dyDescent="0.25">
      <c r="A70" s="151">
        <v>47</v>
      </c>
      <c r="B70" s="78" t="s">
        <v>360</v>
      </c>
      <c r="C70" s="65" t="s">
        <v>25</v>
      </c>
      <c r="D70" s="66"/>
      <c r="E70" s="67"/>
      <c r="F70" s="147"/>
      <c r="G70" s="132"/>
    </row>
    <row r="71" spans="1:7" x14ac:dyDescent="0.25">
      <c r="A71" s="151">
        <v>48</v>
      </c>
      <c r="B71" s="78" t="s">
        <v>361</v>
      </c>
      <c r="C71" s="65" t="s">
        <v>25</v>
      </c>
      <c r="D71" s="66"/>
      <c r="E71" s="67"/>
      <c r="F71" s="147"/>
      <c r="G71" s="132"/>
    </row>
    <row r="72" spans="1:7" ht="30" x14ac:dyDescent="0.25">
      <c r="A72" s="151">
        <v>49</v>
      </c>
      <c r="B72" s="78" t="s">
        <v>362</v>
      </c>
      <c r="C72" s="65" t="s">
        <v>25</v>
      </c>
      <c r="D72" s="66"/>
      <c r="E72" s="67"/>
      <c r="F72" s="147"/>
      <c r="G72" s="132"/>
    </row>
    <row r="73" spans="1:7" x14ac:dyDescent="0.25">
      <c r="A73" s="151">
        <v>50</v>
      </c>
      <c r="B73" s="78" t="s">
        <v>363</v>
      </c>
      <c r="C73" s="65" t="s">
        <v>25</v>
      </c>
      <c r="D73" s="66"/>
      <c r="E73" s="67"/>
      <c r="F73" s="147"/>
      <c r="G73" s="132"/>
    </row>
    <row r="74" spans="1:7" ht="30" x14ac:dyDescent="0.25">
      <c r="A74" s="151">
        <v>51</v>
      </c>
      <c r="B74" s="78" t="s">
        <v>364</v>
      </c>
      <c r="C74" s="65" t="s">
        <v>25</v>
      </c>
      <c r="D74" s="66"/>
      <c r="E74" s="67"/>
      <c r="F74" s="147"/>
      <c r="G74" s="132"/>
    </row>
    <row r="75" spans="1:7" ht="45" x14ac:dyDescent="0.25">
      <c r="A75" s="152">
        <v>52</v>
      </c>
      <c r="B75" s="80" t="s">
        <v>180</v>
      </c>
      <c r="C75" s="65" t="s">
        <v>25</v>
      </c>
      <c r="D75" s="66"/>
      <c r="E75" s="67"/>
      <c r="F75" s="147"/>
      <c r="G75" s="132"/>
    </row>
    <row r="76" spans="1:7" x14ac:dyDescent="0.25">
      <c r="A76" s="152">
        <v>53</v>
      </c>
      <c r="B76" s="80" t="s">
        <v>181</v>
      </c>
      <c r="C76" s="65" t="s">
        <v>25</v>
      </c>
      <c r="D76" s="66"/>
      <c r="E76" s="67"/>
      <c r="F76" s="147"/>
      <c r="G76" s="132"/>
    </row>
    <row r="77" spans="1:7" x14ac:dyDescent="0.25">
      <c r="A77" s="128"/>
      <c r="B77" s="91"/>
      <c r="C77" s="76"/>
      <c r="D77" s="141"/>
      <c r="E77" s="111"/>
      <c r="F77" s="76"/>
      <c r="G77" s="194"/>
    </row>
    <row r="78" spans="1:7" s="12" customFormat="1" ht="15.75" thickBot="1" x14ac:dyDescent="0.3">
      <c r="A78" s="172" t="s">
        <v>365</v>
      </c>
      <c r="B78" s="13"/>
      <c r="D78" s="34"/>
      <c r="G78" s="13"/>
    </row>
    <row r="79" spans="1:7" ht="15.75" thickTop="1" x14ac:dyDescent="0.25">
      <c r="A79" s="150">
        <v>54</v>
      </c>
      <c r="B79" s="77" t="s">
        <v>366</v>
      </c>
      <c r="C79" s="61" t="s">
        <v>25</v>
      </c>
      <c r="D79" s="83"/>
      <c r="E79" s="142"/>
      <c r="F79" s="149"/>
      <c r="G79" s="130"/>
    </row>
    <row r="80" spans="1:7" x14ac:dyDescent="0.25">
      <c r="A80" s="151">
        <v>55</v>
      </c>
      <c r="B80" s="78" t="s">
        <v>367</v>
      </c>
      <c r="C80" s="65" t="s">
        <v>40</v>
      </c>
      <c r="D80" s="86">
        <v>20</v>
      </c>
      <c r="E80" s="139"/>
      <c r="F80" s="147"/>
      <c r="G80" s="132"/>
    </row>
    <row r="81" spans="1:7" x14ac:dyDescent="0.25">
      <c r="A81" s="128"/>
      <c r="B81" s="91"/>
      <c r="C81" s="69"/>
      <c r="D81" s="70"/>
      <c r="E81" s="71"/>
      <c r="F81" s="138"/>
      <c r="G81" s="194"/>
    </row>
    <row r="82" spans="1:7" s="12" customFormat="1" ht="15.75" thickBot="1" x14ac:dyDescent="0.3">
      <c r="A82" s="125" t="s">
        <v>368</v>
      </c>
      <c r="B82" s="13"/>
      <c r="C82" s="25"/>
      <c r="D82" s="42"/>
      <c r="E82" s="41"/>
      <c r="F82" s="25"/>
      <c r="G82" s="26"/>
    </row>
    <row r="83" spans="1:7" ht="15.75" thickTop="1" x14ac:dyDescent="0.25">
      <c r="A83" s="150">
        <v>56</v>
      </c>
      <c r="B83" s="77" t="s">
        <v>369</v>
      </c>
      <c r="C83" s="61" t="s">
        <v>25</v>
      </c>
      <c r="D83" s="62"/>
      <c r="E83" s="63"/>
      <c r="F83" s="146"/>
      <c r="G83" s="130"/>
    </row>
    <row r="84" spans="1:7" x14ac:dyDescent="0.25">
      <c r="A84" s="128"/>
      <c r="B84" s="91"/>
      <c r="C84" s="69"/>
      <c r="D84" s="70"/>
      <c r="E84" s="71"/>
      <c r="F84" s="138"/>
      <c r="G84" s="194"/>
    </row>
    <row r="85" spans="1:7" s="12" customFormat="1" ht="15.75" thickBot="1" x14ac:dyDescent="0.3">
      <c r="A85" s="172" t="s">
        <v>231</v>
      </c>
      <c r="B85" s="13"/>
      <c r="C85" s="45"/>
      <c r="D85" s="45"/>
      <c r="E85" s="45"/>
      <c r="G85" s="13"/>
    </row>
    <row r="86" spans="1:7" s="2" customFormat="1" ht="16.5" thickTop="1" thickBot="1" x14ac:dyDescent="0.3">
      <c r="A86" s="173" t="s">
        <v>232</v>
      </c>
      <c r="B86" s="3"/>
      <c r="C86" s="43"/>
      <c r="D86" s="43"/>
      <c r="E86" s="43"/>
      <c r="G86" s="3"/>
    </row>
    <row r="87" spans="1:7" ht="15.75" thickTop="1" x14ac:dyDescent="0.25">
      <c r="A87" s="150">
        <v>57</v>
      </c>
      <c r="B87" s="266" t="s">
        <v>370</v>
      </c>
      <c r="C87" s="61" t="s">
        <v>25</v>
      </c>
      <c r="D87" s="62"/>
      <c r="E87" s="63"/>
      <c r="F87" s="149"/>
      <c r="G87" s="130"/>
    </row>
    <row r="88" spans="1:7" x14ac:dyDescent="0.25">
      <c r="A88" s="151">
        <v>58</v>
      </c>
      <c r="B88" s="265" t="s">
        <v>371</v>
      </c>
      <c r="C88" s="65" t="s">
        <v>25</v>
      </c>
      <c r="D88" s="86"/>
      <c r="E88" s="67" t="s">
        <v>56</v>
      </c>
      <c r="F88" s="148"/>
      <c r="G88" s="132"/>
    </row>
    <row r="89" spans="1:7" x14ac:dyDescent="0.25">
      <c r="A89" s="151">
        <v>59</v>
      </c>
      <c r="B89" s="78" t="s">
        <v>372</v>
      </c>
      <c r="C89" s="65" t="s">
        <v>25</v>
      </c>
      <c r="D89" s="86"/>
      <c r="E89" s="67"/>
      <c r="F89" s="148"/>
      <c r="G89" s="132"/>
    </row>
    <row r="90" spans="1:7" x14ac:dyDescent="0.25">
      <c r="A90" s="128"/>
      <c r="B90" s="91"/>
      <c r="C90" s="69"/>
      <c r="D90" s="141"/>
      <c r="E90" s="111"/>
      <c r="F90" s="76"/>
      <c r="G90" s="194"/>
    </row>
    <row r="91" spans="1:7" s="2" customFormat="1" ht="15.75" thickBot="1" x14ac:dyDescent="0.3">
      <c r="A91" s="173" t="s">
        <v>373</v>
      </c>
      <c r="B91" s="3"/>
      <c r="D91" s="174"/>
      <c r="G91" s="3"/>
    </row>
    <row r="92" spans="1:7" ht="15.75" thickTop="1" x14ac:dyDescent="0.25">
      <c r="A92" s="150">
        <v>60</v>
      </c>
      <c r="B92" s="77" t="s">
        <v>374</v>
      </c>
      <c r="C92" s="61" t="s">
        <v>25</v>
      </c>
      <c r="D92" s="83"/>
      <c r="E92" s="63"/>
      <c r="F92" s="149"/>
      <c r="G92" s="130"/>
    </row>
    <row r="93" spans="1:7" x14ac:dyDescent="0.25">
      <c r="A93" s="151">
        <v>61</v>
      </c>
      <c r="B93" s="265" t="s">
        <v>375</v>
      </c>
      <c r="C93" s="65" t="s">
        <v>25</v>
      </c>
      <c r="D93" s="86"/>
      <c r="E93" s="67"/>
      <c r="F93" s="148"/>
      <c r="G93" s="132"/>
    </row>
    <row r="94" spans="1:7" x14ac:dyDescent="0.25">
      <c r="A94" s="151">
        <v>62</v>
      </c>
      <c r="B94" s="265" t="s">
        <v>376</v>
      </c>
      <c r="C94" s="65" t="s">
        <v>40</v>
      </c>
      <c r="D94" s="86">
        <v>5</v>
      </c>
      <c r="E94" s="67"/>
      <c r="F94" s="147"/>
      <c r="G94" s="132"/>
    </row>
    <row r="95" spans="1:7" x14ac:dyDescent="0.25">
      <c r="A95" s="128"/>
      <c r="B95" s="91"/>
      <c r="C95" s="69"/>
      <c r="D95" s="141"/>
      <c r="E95" s="111"/>
      <c r="F95" s="76"/>
      <c r="G95" s="194"/>
    </row>
    <row r="96" spans="1:7" s="12" customFormat="1" ht="15.75" thickBot="1" x14ac:dyDescent="0.3">
      <c r="A96" s="172" t="s">
        <v>377</v>
      </c>
      <c r="B96" s="13"/>
      <c r="D96" s="34"/>
      <c r="G96" s="13"/>
    </row>
    <row r="97" spans="1:7" s="2" customFormat="1" ht="16.5" thickTop="1" thickBot="1" x14ac:dyDescent="0.3">
      <c r="A97" s="173" t="s">
        <v>378</v>
      </c>
      <c r="B97" s="3"/>
      <c r="D97" s="174"/>
      <c r="G97" s="3"/>
    </row>
    <row r="98" spans="1:7" ht="15.75" thickTop="1" x14ac:dyDescent="0.25">
      <c r="A98" s="150">
        <v>63</v>
      </c>
      <c r="B98" s="143" t="s">
        <v>379</v>
      </c>
      <c r="C98" s="61" t="s">
        <v>25</v>
      </c>
      <c r="D98" s="83"/>
      <c r="E98" s="142"/>
      <c r="F98" s="149"/>
      <c r="G98" s="130"/>
    </row>
    <row r="99" spans="1:7" x14ac:dyDescent="0.25">
      <c r="A99" s="128"/>
      <c r="B99" s="91"/>
      <c r="C99" s="69"/>
      <c r="D99" s="141"/>
      <c r="E99" s="111"/>
      <c r="F99" s="76"/>
      <c r="G99" s="194"/>
    </row>
    <row r="100" spans="1:7" s="2" customFormat="1" ht="15.75" thickBot="1" x14ac:dyDescent="0.3">
      <c r="A100" s="173" t="s">
        <v>380</v>
      </c>
      <c r="B100" s="3"/>
      <c r="D100" s="174"/>
      <c r="G100" s="3"/>
    </row>
    <row r="101" spans="1:7" ht="15.75" thickTop="1" x14ac:dyDescent="0.25">
      <c r="A101" s="150">
        <v>64</v>
      </c>
      <c r="B101" s="77" t="s">
        <v>381</v>
      </c>
      <c r="C101" s="61" t="s">
        <v>25</v>
      </c>
      <c r="D101" s="83"/>
      <c r="E101" s="142"/>
      <c r="F101" s="149"/>
      <c r="G101" s="130"/>
    </row>
    <row r="102" spans="1:7" x14ac:dyDescent="0.25">
      <c r="A102" s="151">
        <v>65</v>
      </c>
      <c r="B102" s="78" t="s">
        <v>382</v>
      </c>
      <c r="C102" s="65" t="s">
        <v>25</v>
      </c>
      <c r="D102" s="86"/>
      <c r="E102" s="139"/>
      <c r="F102" s="148"/>
      <c r="G102" s="132"/>
    </row>
    <row r="103" spans="1:7" ht="30" x14ac:dyDescent="0.25">
      <c r="A103" s="151">
        <v>66</v>
      </c>
      <c r="B103" s="78" t="s">
        <v>383</v>
      </c>
      <c r="C103" s="65" t="s">
        <v>25</v>
      </c>
      <c r="D103" s="86"/>
      <c r="E103" s="139"/>
      <c r="F103" s="148"/>
      <c r="G103" s="132"/>
    </row>
    <row r="104" spans="1:7" x14ac:dyDescent="0.25">
      <c r="A104" s="128"/>
      <c r="B104" s="91"/>
      <c r="C104" s="76"/>
      <c r="D104" s="141"/>
      <c r="E104" s="111"/>
      <c r="F104" s="76"/>
      <c r="G104" s="194"/>
    </row>
    <row r="105" spans="1:7" s="12" customFormat="1" ht="15.75" thickBot="1" x14ac:dyDescent="0.3">
      <c r="A105" s="172" t="s">
        <v>384</v>
      </c>
      <c r="B105" s="13"/>
      <c r="C105" s="45"/>
      <c r="D105" s="45"/>
      <c r="E105" s="45"/>
      <c r="G105" s="13"/>
    </row>
    <row r="106" spans="1:7" ht="15.75" thickTop="1" x14ac:dyDescent="0.25">
      <c r="A106" s="153">
        <v>67</v>
      </c>
      <c r="B106" s="74" t="s">
        <v>38</v>
      </c>
      <c r="C106" s="61" t="s">
        <v>25</v>
      </c>
      <c r="D106" s="62"/>
      <c r="E106" s="63"/>
      <c r="F106" s="146"/>
      <c r="G106" s="130"/>
    </row>
    <row r="107" spans="1:7" x14ac:dyDescent="0.25">
      <c r="A107" s="154"/>
      <c r="B107" s="78"/>
      <c r="C107" s="140"/>
      <c r="D107" s="86"/>
      <c r="E107" s="139"/>
      <c r="F107" s="140"/>
      <c r="G107" s="196"/>
    </row>
    <row r="108" spans="1:7" x14ac:dyDescent="0.25">
      <c r="A108" s="128"/>
      <c r="B108" s="91"/>
      <c r="C108" s="76"/>
      <c r="D108" s="141"/>
      <c r="E108" s="111"/>
      <c r="F108" s="76"/>
      <c r="G108" s="194"/>
    </row>
  </sheetData>
  <sheetProtection algorithmName="SHA-512" hashValue="3M4nxhXkKy0FmYJQVZCz9d8Qtyv8nxw/JTOkY8unqPuLsU2NyQlUhvxiRjBJgOE2/xFG+ulLLr9GiBjDMeQ0FQ==" saltValue="X/kjM57FJRnoFNv7n5rMag==" spinCount="100000" sheet="1" objects="1" scenarios="1"/>
  <autoFilter ref="C2:F106" xr:uid="{00000000-0009-0000-0000-000004000000}"/>
  <mergeCells count="2">
    <mergeCell ref="C1:E1"/>
    <mergeCell ref="F1:G1"/>
  </mergeCells>
  <conditionalFormatting sqref="D3:D300">
    <cfRule type="expression" dxfId="13" priority="8">
      <formula>OR($C3="Muss",$C3="Info")</formula>
    </cfRule>
  </conditionalFormatting>
  <conditionalFormatting sqref="F3:F300">
    <cfRule type="expression" dxfId="12" priority="968">
      <formula>AND($C3="Muss",$F3="Ja")</formula>
    </cfRule>
    <cfRule type="expression" dxfId="11" priority="969">
      <formula>AND($C3="Muss",NOT($F3="Ja"))</formula>
    </cfRule>
    <cfRule type="expression" dxfId="10" priority="970">
      <formula>AND($C3="Soll",$F3="vollständig")</formula>
    </cfRule>
    <cfRule type="expression" dxfId="9" priority="971">
      <formula>AND($C3="Soll",$F3="teilweise")</formula>
    </cfRule>
    <cfRule type="expression" dxfId="8" priority="972">
      <formula>AND($C3="Soll",$F3="nein")</formula>
    </cfRule>
    <cfRule type="expression" dxfId="7" priority="973">
      <formula>AND($C3="Soll",$F25="")</formula>
    </cfRule>
  </conditionalFormatting>
  <dataValidations count="4">
    <dataValidation type="list" allowBlank="1" showInputMessage="1" showErrorMessage="1" sqref="C87:C90 C85:D85 C63:C65 C4:C7 C27:C33 C35:C39 C41:C43 C46:C55 C57:C61 C101:C103 C83:C84 C106 C10:C25 C92:C95 C67:C81 C98:C99" xr:uid="{00000000-0002-0000-0400-000000000000}">
      <formula1>"Muss, Soll,Info"</formula1>
    </dataValidation>
    <dataValidation type="list" allowBlank="1" showInputMessage="1" showErrorMessage="1" sqref="E4:E7 E27:E33 E35:E39 E41:E43 E46:E55 E57:E61 E63:E65 E67:E81 E83:E85 E92:E94 E10:E25 E87:E89 E106" xr:uid="{00000000-0002-0000-0400-000001000000}">
      <formula1>"Ja"</formula1>
    </dataValidation>
    <dataValidation type="list" allowBlank="1" showInputMessage="1" showErrorMessage="1" sqref="F4:F23 F95:F106" xr:uid="{00000000-0002-0000-0400-000002000000}">
      <formula1>"Ja,Nein"</formula1>
    </dataValidation>
    <dataValidation type="list" allowBlank="1" showInputMessage="1" showErrorMessage="1" sqref="F24:F94" xr:uid="{00000000-0002-0000-0400-000003000000}">
      <formula1>"vollständig,teilweise,nein"</formula1>
    </dataValidation>
  </dataValidations>
  <pageMargins left="0.70866141732283472" right="0.70866141732283472" top="0.74803149606299213" bottom="0.74803149606299213" header="0.31496062992125984" footer="0.31496062992125984"/>
  <pageSetup paperSize="8" scale="93" fitToHeight="0" orientation="landscape" r:id="rId1"/>
  <headerFooter>
    <oddHeader>&amp;L&amp;"Arial,Fett"Rahmenvereinbarung Busse
Los 1: Busse&amp;R&amp;G</oddHeader>
    <oddFooter>&amp;L&amp;D&amp;C&amp;A&amp;RSeite &amp;P/&amp;N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22"/>
  <sheetViews>
    <sheetView view="pageBreakPreview" zoomScale="115" zoomScaleNormal="130" zoomScaleSheetLayoutView="115" workbookViewId="0">
      <selection activeCell="F4" sqref="F4"/>
    </sheetView>
  </sheetViews>
  <sheetFormatPr baseColWidth="10" defaultColWidth="11.42578125" defaultRowHeight="15" x14ac:dyDescent="0.25"/>
  <cols>
    <col min="1" max="1" width="7.140625" style="129" customWidth="1"/>
    <col min="2" max="2" width="107.140625" style="1" customWidth="1"/>
    <col min="3" max="3" width="10.7109375" style="14" customWidth="1"/>
    <col min="4" max="4" width="10.7109375" style="39" customWidth="1"/>
    <col min="5" max="5" width="10.7109375" style="40" customWidth="1"/>
    <col min="6" max="6" width="10.7109375" style="137" customWidth="1"/>
    <col min="7" max="7" width="50.7109375" style="27" customWidth="1"/>
  </cols>
  <sheetData>
    <row r="1" spans="1:7" s="186" customFormat="1" ht="15" customHeight="1" x14ac:dyDescent="0.25">
      <c r="A1" s="179"/>
      <c r="B1" s="175" t="s">
        <v>12</v>
      </c>
      <c r="C1" s="270" t="s">
        <v>13</v>
      </c>
      <c r="D1" s="271"/>
      <c r="E1" s="272"/>
      <c r="F1" s="268" t="s">
        <v>14</v>
      </c>
      <c r="G1" s="269"/>
    </row>
    <row r="2" spans="1:7" s="186" customFormat="1" ht="15" customHeight="1" x14ac:dyDescent="0.25">
      <c r="A2" s="179" t="s">
        <v>16</v>
      </c>
      <c r="B2" s="175" t="s">
        <v>17</v>
      </c>
      <c r="C2" s="176" t="s">
        <v>18</v>
      </c>
      <c r="D2" s="177" t="s">
        <v>19</v>
      </c>
      <c r="E2" s="178" t="s">
        <v>20</v>
      </c>
      <c r="F2" s="176" t="s">
        <v>21</v>
      </c>
      <c r="G2" s="181" t="s">
        <v>17</v>
      </c>
    </row>
    <row r="3" spans="1:7" s="12" customFormat="1" ht="15.75" thickBot="1" x14ac:dyDescent="0.3">
      <c r="A3" s="172" t="s">
        <v>385</v>
      </c>
      <c r="B3" s="13"/>
      <c r="F3" s="45"/>
      <c r="G3" s="13"/>
    </row>
    <row r="4" spans="1:7" ht="30.75" thickTop="1" x14ac:dyDescent="0.25">
      <c r="A4" s="126">
        <v>1</v>
      </c>
      <c r="B4" s="77" t="s">
        <v>386</v>
      </c>
      <c r="C4" s="61" t="s">
        <v>25</v>
      </c>
      <c r="D4" s="62"/>
      <c r="E4" s="63"/>
      <c r="F4" s="133"/>
      <c r="G4" s="130"/>
    </row>
    <row r="5" spans="1:7" x14ac:dyDescent="0.25">
      <c r="A5" s="127">
        <v>2</v>
      </c>
      <c r="B5" s="78" t="s">
        <v>387</v>
      </c>
      <c r="C5" s="65" t="s">
        <v>25</v>
      </c>
      <c r="D5" s="122"/>
      <c r="E5" s="67"/>
      <c r="F5" s="134"/>
      <c r="G5" s="132"/>
    </row>
    <row r="6" spans="1:7" x14ac:dyDescent="0.25">
      <c r="A6" s="263">
        <v>3</v>
      </c>
      <c r="B6" s="91" t="s">
        <v>388</v>
      </c>
      <c r="C6" s="69" t="s">
        <v>25</v>
      </c>
      <c r="D6" s="123"/>
      <c r="E6" s="71"/>
      <c r="F6" s="135"/>
      <c r="G6" s="131"/>
    </row>
    <row r="7" spans="1:7" ht="60" x14ac:dyDescent="0.25">
      <c r="A7" s="263">
        <v>4</v>
      </c>
      <c r="B7" s="91" t="s">
        <v>389</v>
      </c>
      <c r="C7" s="69" t="s">
        <v>25</v>
      </c>
      <c r="D7" s="123"/>
      <c r="E7" s="71"/>
      <c r="F7" s="135"/>
      <c r="G7" s="131"/>
    </row>
    <row r="8" spans="1:7" x14ac:dyDescent="0.25">
      <c r="A8" s="128"/>
      <c r="B8" s="91"/>
      <c r="C8" s="69"/>
      <c r="D8" s="123"/>
      <c r="E8" s="71"/>
      <c r="F8" s="135"/>
      <c r="G8" s="131"/>
    </row>
    <row r="9" spans="1:7" s="12" customFormat="1" ht="15.75" thickBot="1" x14ac:dyDescent="0.3">
      <c r="A9" s="172" t="s">
        <v>390</v>
      </c>
      <c r="B9" s="13"/>
      <c r="F9" s="45"/>
      <c r="G9" s="13"/>
    </row>
    <row r="10" spans="1:7" ht="15.75" thickTop="1" x14ac:dyDescent="0.25">
      <c r="A10" s="126">
        <v>5</v>
      </c>
      <c r="B10" s="77" t="s">
        <v>391</v>
      </c>
      <c r="C10" s="61" t="s">
        <v>25</v>
      </c>
      <c r="D10" s="124"/>
      <c r="E10" s="63"/>
      <c r="F10" s="136"/>
      <c r="G10" s="130"/>
    </row>
    <row r="11" spans="1:7" ht="30" x14ac:dyDescent="0.25">
      <c r="A11" s="127">
        <v>6</v>
      </c>
      <c r="B11" s="78" t="s">
        <v>392</v>
      </c>
      <c r="C11" s="65" t="s">
        <v>25</v>
      </c>
      <c r="D11" s="122"/>
      <c r="E11" s="67"/>
      <c r="F11" s="134"/>
      <c r="G11" s="132"/>
    </row>
    <row r="12" spans="1:7" x14ac:dyDescent="0.25">
      <c r="A12" s="128"/>
      <c r="B12" s="91"/>
      <c r="C12" s="69"/>
      <c r="D12" s="123"/>
      <c r="E12" s="71"/>
      <c r="F12" s="135"/>
      <c r="G12" s="131"/>
    </row>
    <row r="13" spans="1:7" s="12" customFormat="1" ht="15.75" thickBot="1" x14ac:dyDescent="0.3">
      <c r="A13" s="125" t="s">
        <v>393</v>
      </c>
      <c r="B13" s="13"/>
      <c r="F13" s="45"/>
      <c r="G13" s="13"/>
    </row>
    <row r="14" spans="1:7" ht="15.75" thickTop="1" x14ac:dyDescent="0.25">
      <c r="A14" s="126">
        <v>7</v>
      </c>
      <c r="B14" s="77" t="s">
        <v>394</v>
      </c>
      <c r="C14" s="61" t="s">
        <v>25</v>
      </c>
      <c r="D14" s="124"/>
      <c r="E14" s="63"/>
      <c r="F14" s="136"/>
      <c r="G14" s="130"/>
    </row>
    <row r="15" spans="1:7" x14ac:dyDescent="0.25">
      <c r="A15" s="263">
        <v>8</v>
      </c>
      <c r="B15" s="91" t="s">
        <v>395</v>
      </c>
      <c r="C15" s="69" t="s">
        <v>25</v>
      </c>
      <c r="D15" s="262"/>
      <c r="E15" s="71"/>
      <c r="F15" s="135"/>
      <c r="G15" s="131"/>
    </row>
    <row r="16" spans="1:7" s="12" customFormat="1" ht="15.75" thickBot="1" x14ac:dyDescent="0.3">
      <c r="A16" s="125" t="s">
        <v>396</v>
      </c>
      <c r="B16" s="13"/>
      <c r="F16" s="45"/>
      <c r="G16" s="13"/>
    </row>
    <row r="17" spans="1:7" ht="30.75" thickTop="1" x14ac:dyDescent="0.25">
      <c r="A17" s="126">
        <v>9</v>
      </c>
      <c r="B17" s="77" t="s">
        <v>397</v>
      </c>
      <c r="C17" s="61" t="s">
        <v>25</v>
      </c>
      <c r="D17" s="124"/>
      <c r="E17" s="63"/>
      <c r="F17" s="136"/>
      <c r="G17" s="130"/>
    </row>
    <row r="18" spans="1:7" x14ac:dyDescent="0.25">
      <c r="A18" s="127">
        <v>10</v>
      </c>
      <c r="B18" s="78" t="s">
        <v>398</v>
      </c>
      <c r="C18" s="65" t="s">
        <v>25</v>
      </c>
      <c r="D18" s="122"/>
      <c r="E18" s="67"/>
      <c r="F18" s="134"/>
      <c r="G18" s="132"/>
    </row>
    <row r="19" spans="1:7" x14ac:dyDescent="0.25">
      <c r="A19" s="128"/>
      <c r="B19" s="91"/>
      <c r="C19" s="69"/>
      <c r="D19" s="123"/>
      <c r="E19" s="71"/>
      <c r="F19" s="135"/>
      <c r="G19" s="131"/>
    </row>
    <row r="20" spans="1:7" s="12" customFormat="1" ht="15.75" thickBot="1" x14ac:dyDescent="0.3">
      <c r="A20" s="125" t="s">
        <v>399</v>
      </c>
      <c r="B20" s="13"/>
      <c r="F20" s="45"/>
      <c r="G20" s="13"/>
    </row>
    <row r="21" spans="1:7" ht="15.75" thickTop="1" x14ac:dyDescent="0.25">
      <c r="A21" s="126">
        <v>11</v>
      </c>
      <c r="B21" s="77" t="s">
        <v>400</v>
      </c>
      <c r="C21" s="61" t="s">
        <v>25</v>
      </c>
      <c r="D21" s="124"/>
      <c r="E21" s="63"/>
      <c r="F21" s="136"/>
      <c r="G21" s="130"/>
    </row>
    <row r="22" spans="1:7" x14ac:dyDescent="0.25">
      <c r="A22" s="128"/>
      <c r="B22" s="91"/>
      <c r="C22" s="76"/>
      <c r="D22" s="123"/>
      <c r="E22" s="111"/>
      <c r="F22" s="135"/>
      <c r="G22" s="131"/>
    </row>
  </sheetData>
  <sheetProtection algorithmName="SHA-512" hashValue="/0/O4tRCju0E8XMyFpUDoupbjShYTUHkaikjakbvAeHjAsrAgwfU07lY9SDnTy9yKlGibyBx3xdPs2eFNm9GYA==" saltValue="rKRBNJELshJmohnYgScl+Q==" spinCount="100000" sheet="1" objects="1" scenarios="1"/>
  <autoFilter ref="C2:F21" xr:uid="{00000000-0009-0000-0000-000005000000}"/>
  <mergeCells count="2">
    <mergeCell ref="C1:E1"/>
    <mergeCell ref="F1:G1"/>
  </mergeCells>
  <conditionalFormatting sqref="D3:D299">
    <cfRule type="expression" dxfId="6" priority="1">
      <formula>OR($C3="Muss",$C3="Info")</formula>
    </cfRule>
  </conditionalFormatting>
  <conditionalFormatting sqref="F3:F299">
    <cfRule type="expression" dxfId="5" priority="2">
      <formula>AND($C3="Muss",$F3="Ja")</formula>
    </cfRule>
    <cfRule type="expression" dxfId="4" priority="3">
      <formula>AND($C3="Muss",NOT($F3="Ja"))</formula>
    </cfRule>
    <cfRule type="expression" dxfId="3" priority="4">
      <formula>AND($C3="Soll",$F3="vollständig")</formula>
    </cfRule>
    <cfRule type="expression" dxfId="2" priority="5">
      <formula>AND($C3="Soll",$F3="teilweise")</formula>
    </cfRule>
    <cfRule type="expression" dxfId="1" priority="6">
      <formula>AND($C3="Soll",$F3="nein")</formula>
    </cfRule>
    <cfRule type="expression" dxfId="0" priority="7">
      <formula>AND($C3="Soll",#REF!="")</formula>
    </cfRule>
  </conditionalFormatting>
  <dataValidations count="3">
    <dataValidation type="list" allowBlank="1" showInputMessage="1" showErrorMessage="1" sqref="E4:E8 E21 E14:E15 E17:E19 E10:E12" xr:uid="{00000000-0002-0000-0500-000000000000}">
      <formula1>"Ja"</formula1>
    </dataValidation>
    <dataValidation type="list" allowBlank="1" showInputMessage="1" showErrorMessage="1" sqref="C14:C15 C21 C17:C19 C4:C8 C10:C12" xr:uid="{00000000-0002-0000-0500-000001000000}">
      <formula1>"Muss, Soll,Info"</formula1>
    </dataValidation>
    <dataValidation type="list" allowBlank="1" showInputMessage="1" showErrorMessage="1" sqref="F4:F21" xr:uid="{00000000-0002-0000-0500-000002000000}">
      <formula1>"Ja,Nein"</formula1>
    </dataValidation>
  </dataValidations>
  <pageMargins left="0.70866141732283472" right="0.70866141732283472" top="0.74803149606299213" bottom="0.74803149606299213" header="0.31496062992125984" footer="0.31496062992125984"/>
  <pageSetup paperSize="8" scale="93" fitToHeight="0" orientation="landscape" r:id="rId1"/>
  <headerFooter>
    <oddHeader>&amp;L&amp;"Arial,Fett"Rahmenvereinbarung Busse
Los 1: Busse&amp;R&amp;G</oddHeader>
    <oddFooter>&amp;L&amp;D&amp;C&amp;A&amp;RSeite &amp;P/&amp;N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E10"/>
  <sheetViews>
    <sheetView view="pageBreakPreview" zoomScale="130" zoomScaleNormal="115" zoomScaleSheetLayoutView="130" workbookViewId="0">
      <selection activeCell="C3" sqref="C3"/>
    </sheetView>
  </sheetViews>
  <sheetFormatPr baseColWidth="10" defaultColWidth="11.42578125" defaultRowHeight="15" x14ac:dyDescent="0.25"/>
  <cols>
    <col min="1" max="5" width="28.5703125" customWidth="1"/>
  </cols>
  <sheetData>
    <row r="2" spans="1:5" s="12" customFormat="1" ht="15.75" thickBot="1" x14ac:dyDescent="0.3">
      <c r="A2" s="12" t="s">
        <v>401</v>
      </c>
      <c r="B2" s="12" t="s">
        <v>402</v>
      </c>
      <c r="C2" s="12" t="s">
        <v>403</v>
      </c>
      <c r="D2" s="12" t="s">
        <v>404</v>
      </c>
      <c r="E2" s="12" t="s">
        <v>405</v>
      </c>
    </row>
    <row r="3" spans="1:5" ht="15.75" thickTop="1" x14ac:dyDescent="0.25">
      <c r="A3" t="s">
        <v>406</v>
      </c>
      <c r="B3">
        <f>COUNTIF('1. Linienbus Allgemein'!C1:C306,"Muss")-COUNTIF('1. Linienbus Allgemein'!F1:F306,"Ja")</f>
        <v>130</v>
      </c>
      <c r="C3">
        <f>SUM('1. Linienbus Allgemein'!D1:D306)*2</f>
        <v>220</v>
      </c>
      <c r="D3">
        <f>SUM('1. Linienbus Allgemein'!H1:H306)</f>
        <v>0</v>
      </c>
      <c r="E3" s="234">
        <f>IF(C3&gt;0,D3/C3,1)</f>
        <v>0</v>
      </c>
    </row>
    <row r="4" spans="1:5" x14ac:dyDescent="0.25">
      <c r="A4" t="s">
        <v>407</v>
      </c>
      <c r="B4">
        <f>COUNTIF('1.1 Linienbus Elektro'!C2:C95,"Muss")-COUNTIF('1.1 Linienbus Elektro'!F2:F95,"Ja")</f>
        <v>35</v>
      </c>
      <c r="C4">
        <f>SUM('1.1 Linienbus Elektro'!D2:D95)*2</f>
        <v>120</v>
      </c>
      <c r="D4">
        <f>SUM('1.1 Linienbus Elektro'!H2:H95)</f>
        <v>0</v>
      </c>
      <c r="E4" s="234">
        <f>IF(C4&gt;0,D4/C4,1)</f>
        <v>0</v>
      </c>
    </row>
    <row r="5" spans="1:5" x14ac:dyDescent="0.25">
      <c r="A5" t="s">
        <v>408</v>
      </c>
      <c r="B5">
        <f>COUNTIF('1.2 Linienbus Diesel'!C3:C302,"Muss")-COUNTIF('1.2 Linienbus Diesel'!F3:F302,"Ja")</f>
        <v>16</v>
      </c>
      <c r="C5">
        <f>SUM('1.2 Linienbus Diesel'!D3:D302)*2</f>
        <v>0</v>
      </c>
      <c r="D5">
        <f>SUM('1.2 Linienbus Diesel'!H3:H302)</f>
        <v>0</v>
      </c>
      <c r="E5" s="234">
        <f>IF(C5&gt;0,D5/C5,1)</f>
        <v>1</v>
      </c>
    </row>
    <row r="6" spans="1:5" x14ac:dyDescent="0.25">
      <c r="A6" t="s">
        <v>409</v>
      </c>
      <c r="B6">
        <f>COUNTIF('2. Reisebus Diesel'!C4:C295,"Muss")-COUNTIF('2. Reisebus Diesel'!F4:F295,"Ja")</f>
        <v>62</v>
      </c>
      <c r="C6">
        <f>SUM('2. Reisebus Diesel'!D4:D295)*2</f>
        <v>90</v>
      </c>
      <c r="D6">
        <f>SUM('2. Reisebus Diesel'!H4:H295)</f>
        <v>0</v>
      </c>
      <c r="E6" s="234">
        <f>IF(C6&gt;0,D6/C6,1)</f>
        <v>0</v>
      </c>
    </row>
    <row r="7" spans="1:5" x14ac:dyDescent="0.25">
      <c r="A7" t="s">
        <v>410</v>
      </c>
      <c r="B7">
        <f>COUNTIF('3. Service-Kundendienst'!C4:C304,"Muss")-COUNTIF('3. Service-Kundendienst'!F4:F304,"Ja")</f>
        <v>11</v>
      </c>
      <c r="C7">
        <f>SUM('3. Service-Kundendienst'!D4:D304)*2</f>
        <v>0</v>
      </c>
      <c r="D7">
        <f>SUM('3. Service-Kundendienst'!H4:H304)</f>
        <v>0</v>
      </c>
      <c r="E7" s="234">
        <f>IF(C7&gt;0,D7/C7,1)</f>
        <v>1</v>
      </c>
    </row>
    <row r="9" spans="1:5" s="32" customFormat="1" ht="15.75" thickBot="1" x14ac:dyDescent="0.3">
      <c r="A9" s="32" t="s">
        <v>411</v>
      </c>
      <c r="B9" s="32">
        <f>SUM(B3:B8)</f>
        <v>254</v>
      </c>
      <c r="C9" s="32">
        <f>SUM(C3:C8)</f>
        <v>430</v>
      </c>
      <c r="D9" s="32">
        <f>SUM(D3:D8)</f>
        <v>0</v>
      </c>
      <c r="E9" s="33">
        <f>IF(C9&gt;0,D9/C9,1)</f>
        <v>0</v>
      </c>
    </row>
    <row r="10" spans="1:5" ht="15.75" thickTop="1" x14ac:dyDescent="0.25"/>
  </sheetData>
  <sheetProtection algorithmName="SHA-512" hashValue="2DugiSLrI4mXee7Gpm0X5Km819H+ys5NkM1ILKwQlPrE0dfQpjkFXA/iuiXCHia2LPJfCd92H4xXKWn7z6NI6w==" saltValue="Rv5+kjHeDqdf8p9ivacIDQ==" spinCount="100000" sheet="1" objects="1" scenarios="1"/>
  <pageMargins left="0.7" right="0.7" top="0.75" bottom="0.75" header="0.3" footer="0.3"/>
  <pageSetup paperSize="9" scale="92" fitToHeight="0" orientation="landscape" r:id="rId1"/>
  <headerFooter>
    <oddHeader>&amp;L&amp;"Arial,Fett"Rahmenvereinbarung Busse
Los 1: Busse&amp;R&amp;G</oddHeader>
    <oddFooter>&amp;L&amp;D&amp;C&amp;A&amp;RSeite &amp;P/&amp;N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9"/>
  <sheetViews>
    <sheetView view="pageBreakPreview" zoomScale="115" zoomScaleNormal="100" zoomScaleSheetLayoutView="115" workbookViewId="0">
      <selection activeCell="D15" sqref="D15"/>
    </sheetView>
  </sheetViews>
  <sheetFormatPr baseColWidth="10" defaultColWidth="11.42578125" defaultRowHeight="15" x14ac:dyDescent="0.25"/>
  <cols>
    <col min="1" max="1" width="12.7109375" customWidth="1"/>
    <col min="2" max="2" width="58.7109375" customWidth="1"/>
  </cols>
  <sheetData>
    <row r="1" spans="1:2" s="12" customFormat="1" ht="15.75" thickBot="1" x14ac:dyDescent="0.3">
      <c r="A1" s="12" t="s">
        <v>412</v>
      </c>
      <c r="B1" s="12" t="s">
        <v>413</v>
      </c>
    </row>
    <row r="2" spans="1:2" ht="15.75" thickTop="1" x14ac:dyDescent="0.25">
      <c r="A2" t="s">
        <v>414</v>
      </c>
      <c r="B2" t="s">
        <v>415</v>
      </c>
    </row>
    <row r="3" spans="1:2" x14ac:dyDescent="0.25">
      <c r="A3" t="s">
        <v>416</v>
      </c>
      <c r="B3" t="s">
        <v>417</v>
      </c>
    </row>
    <row r="4" spans="1:2" x14ac:dyDescent="0.25">
      <c r="A4" t="s">
        <v>418</v>
      </c>
      <c r="B4" t="s">
        <v>419</v>
      </c>
    </row>
    <row r="5" spans="1:2" x14ac:dyDescent="0.25">
      <c r="A5" t="s">
        <v>420</v>
      </c>
      <c r="B5" t="s">
        <v>421</v>
      </c>
    </row>
    <row r="6" spans="1:2" x14ac:dyDescent="0.25">
      <c r="A6" t="s">
        <v>422</v>
      </c>
      <c r="B6" t="s">
        <v>423</v>
      </c>
    </row>
    <row r="7" spans="1:2" x14ac:dyDescent="0.25">
      <c r="A7" t="s">
        <v>424</v>
      </c>
      <c r="B7" t="s">
        <v>425</v>
      </c>
    </row>
    <row r="8" spans="1:2" ht="30" x14ac:dyDescent="0.25">
      <c r="A8" t="s">
        <v>426</v>
      </c>
      <c r="B8" t="s">
        <v>427</v>
      </c>
    </row>
    <row r="9" spans="1:2" x14ac:dyDescent="0.25">
      <c r="A9" t="s">
        <v>428</v>
      </c>
      <c r="B9" t="s">
        <v>429</v>
      </c>
    </row>
    <row r="10" spans="1:2" x14ac:dyDescent="0.25">
      <c r="A10" t="s">
        <v>430</v>
      </c>
      <c r="B10" t="s">
        <v>431</v>
      </c>
    </row>
    <row r="11" spans="1:2" x14ac:dyDescent="0.25">
      <c r="A11" t="s">
        <v>432</v>
      </c>
      <c r="B11" t="s">
        <v>433</v>
      </c>
    </row>
    <row r="12" spans="1:2" x14ac:dyDescent="0.25">
      <c r="A12" t="s">
        <v>434</v>
      </c>
      <c r="B12" t="s">
        <v>435</v>
      </c>
    </row>
    <row r="13" spans="1:2" x14ac:dyDescent="0.25">
      <c r="A13" t="s">
        <v>436</v>
      </c>
      <c r="B13" t="s">
        <v>437</v>
      </c>
    </row>
    <row r="14" spans="1:2" x14ac:dyDescent="0.25">
      <c r="A14" t="s">
        <v>438</v>
      </c>
      <c r="B14" t="s">
        <v>439</v>
      </c>
    </row>
    <row r="15" spans="1:2" x14ac:dyDescent="0.25">
      <c r="A15" t="s">
        <v>440</v>
      </c>
      <c r="B15" t="s">
        <v>441</v>
      </c>
    </row>
    <row r="16" spans="1:2" x14ac:dyDescent="0.25">
      <c r="A16" t="s">
        <v>442</v>
      </c>
      <c r="B16" t="s">
        <v>443</v>
      </c>
    </row>
    <row r="17" spans="1:2" x14ac:dyDescent="0.25">
      <c r="A17" t="s">
        <v>444</v>
      </c>
      <c r="B17" t="s">
        <v>445</v>
      </c>
    </row>
    <row r="18" spans="1:2" x14ac:dyDescent="0.25">
      <c r="A18" t="s">
        <v>446</v>
      </c>
      <c r="B18" t="s">
        <v>447</v>
      </c>
    </row>
    <row r="19" spans="1:2" x14ac:dyDescent="0.25">
      <c r="A19" t="s">
        <v>448</v>
      </c>
      <c r="B19" t="s">
        <v>449</v>
      </c>
    </row>
  </sheetData>
  <sortState xmlns:xlrd2="http://schemas.microsoft.com/office/spreadsheetml/2017/richdata2" ref="A2:B19">
    <sortCondition ref="A2:A19"/>
  </sortState>
  <pageMargins left="0.7" right="0.7" top="0.75" bottom="0.75" header="0.3" footer="0.3"/>
  <pageSetup paperSize="9" orientation="portrait" r:id="rId1"/>
  <headerFooter>
    <oddHeader>&amp;L&amp;"Arial,Fett"Rahmenvereinbarung Busse
Los 1: Busse&amp;R&amp;G</oddHeader>
    <oddFooter>&amp;L&amp;D&amp;C&amp;A&amp;RSeite &amp;P/&amp;N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0. Vorwort</vt:lpstr>
      <vt:lpstr>1. Linienbus Allgemein</vt:lpstr>
      <vt:lpstr>1.1 Linienbus Elektro</vt:lpstr>
      <vt:lpstr>1.2 Linienbus Diesel</vt:lpstr>
      <vt:lpstr>2. Reisebus Diesel</vt:lpstr>
      <vt:lpstr>3. Service-Kundendienst</vt:lpstr>
      <vt:lpstr>Bewertung Erfüllungsgrad</vt:lpstr>
      <vt:lpstr>Anhang B - Abkürzungsverzeichn.</vt:lpstr>
      <vt:lpstr>'0. Vorwort'!Druckbereich</vt:lpstr>
      <vt:lpstr>'1. Linienbus Allgemein'!Druckbereich</vt:lpstr>
      <vt:lpstr>'1.1 Linienbus Elektro'!Druckbereich</vt:lpstr>
      <vt:lpstr>'2. Reisebus Diesel'!Druckbereich</vt:lpstr>
      <vt:lpstr>'3. Service-Kundendienst'!Druckbereich</vt:lpstr>
      <vt:lpstr>'1.2 Linienbus Diesel'!Drucktitel</vt:lpstr>
      <vt:lpstr>'2. Reisebus Diesel'!Drucktitel</vt:lpstr>
      <vt:lpstr>'3. Service-Kundendienst'!Drucktitel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2026-06-30T07:56:57Z</dcterms:modified>
  <cp:category/>
  <cp:contentStatus/>
</cp:coreProperties>
</file>